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7235" windowHeight="6465"/>
  </bookViews>
  <sheets>
    <sheet name="PAA P1" sheetId="10" r:id="rId1"/>
    <sheet name="AC P1" sheetId="18" r:id="rId2"/>
    <sheet name="PAA P2" sheetId="11" r:id="rId3"/>
    <sheet name="AC P2" sheetId="15" r:id="rId4"/>
    <sheet name="PAA P3" sheetId="12" r:id="rId5"/>
    <sheet name="AC P3" sheetId="16" r:id="rId6"/>
    <sheet name="PAA P4" sheetId="13" r:id="rId7"/>
    <sheet name="AC P4" sheetId="17" r:id="rId8"/>
  </sheets>
  <definedNames>
    <definedName name="_xlnm.Print_Area" localSheetId="0">'PAA P1'!$A$1:$K$91</definedName>
    <definedName name="_xlnm.Print_Area" localSheetId="4">'PAA P3'!$A$1:$K$141</definedName>
  </definedNames>
  <calcPr calcId="145621"/>
</workbook>
</file>

<file path=xl/calcChain.xml><?xml version="1.0" encoding="utf-8"?>
<calcChain xmlns="http://schemas.openxmlformats.org/spreadsheetml/2006/main">
  <c r="B38" i="11" l="1"/>
  <c r="B73" i="10"/>
  <c r="B34" i="10"/>
  <c r="I85" i="13" l="1"/>
  <c r="I95" i="13"/>
  <c r="I41" i="13"/>
  <c r="I31" i="13"/>
  <c r="I20" i="13"/>
  <c r="I124" i="12"/>
  <c r="I114" i="12"/>
  <c r="B132" i="12"/>
  <c r="B46" i="12"/>
  <c r="B56" i="12"/>
  <c r="B54" i="12"/>
  <c r="B55" i="12"/>
  <c r="I131" i="11"/>
  <c r="I143" i="11"/>
  <c r="I130" i="11"/>
  <c r="B111" i="11"/>
  <c r="B109" i="11"/>
  <c r="B159" i="11"/>
  <c r="I64" i="10"/>
  <c r="I65" i="13" l="1"/>
  <c r="I107" i="12"/>
  <c r="I72" i="11"/>
  <c r="I59" i="10"/>
  <c r="I70" i="13"/>
  <c r="B69" i="13"/>
  <c r="I121" i="11" l="1"/>
  <c r="B121" i="11"/>
  <c r="B134" i="11" s="1"/>
  <c r="I32" i="13"/>
  <c r="I40" i="13" s="1"/>
  <c r="I14" i="13"/>
  <c r="I16" i="13" s="1"/>
  <c r="K17" i="13" s="1"/>
  <c r="I36" i="13" s="1"/>
  <c r="B88" i="13"/>
  <c r="D63" i="13"/>
  <c r="B62" i="13" s="1"/>
  <c r="D65" i="13" s="1"/>
  <c r="B34" i="13"/>
  <c r="B18" i="13"/>
  <c r="B20" i="13" s="1"/>
  <c r="B49" i="13" s="1"/>
  <c r="B16" i="13"/>
  <c r="D17" i="13" s="1"/>
  <c r="B57" i="13" s="1"/>
  <c r="B14" i="13"/>
  <c r="D15" i="13" s="1"/>
  <c r="B31" i="13" s="1"/>
  <c r="I74" i="12"/>
  <c r="I82" i="12" s="1"/>
  <c r="I63" i="12"/>
  <c r="K64" i="12" s="1"/>
  <c r="I31" i="12"/>
  <c r="I26" i="12"/>
  <c r="I34" i="12" s="1"/>
  <c r="I36" i="12" s="1"/>
  <c r="B117" i="12"/>
  <c r="B114" i="12"/>
  <c r="D105" i="12"/>
  <c r="B98" i="12"/>
  <c r="B100" i="12" s="1"/>
  <c r="B80" i="12"/>
  <c r="B76" i="12"/>
  <c r="B72" i="12"/>
  <c r="B65" i="12"/>
  <c r="D66" i="12" s="1"/>
  <c r="B63" i="12"/>
  <c r="B44" i="12"/>
  <c r="B41" i="12"/>
  <c r="B32" i="12"/>
  <c r="B28" i="12"/>
  <c r="B25" i="12"/>
  <c r="B13" i="12"/>
  <c r="B40" i="12" s="1"/>
  <c r="B39" i="12" s="1"/>
  <c r="K126" i="11"/>
  <c r="K120" i="11"/>
  <c r="K118" i="11"/>
  <c r="K116" i="11"/>
  <c r="K71" i="11"/>
  <c r="K69" i="11"/>
  <c r="I30" i="11"/>
  <c r="I38" i="11" s="1"/>
  <c r="I17" i="11"/>
  <c r="K18" i="11" s="1"/>
  <c r="I34" i="11" s="1"/>
  <c r="K16" i="11"/>
  <c r="B148" i="11"/>
  <c r="B115" i="11"/>
  <c r="B99" i="11"/>
  <c r="B87" i="11"/>
  <c r="B82" i="11"/>
  <c r="B73" i="11"/>
  <c r="D72" i="11"/>
  <c r="D70" i="11"/>
  <c r="B65" i="11"/>
  <c r="D68" i="11" s="1"/>
  <c r="B67" i="11" s="1"/>
  <c r="B32" i="11"/>
  <c r="B18" i="11"/>
  <c r="B30" i="11" s="1"/>
  <c r="B15" i="11"/>
  <c r="B67" i="12" l="1"/>
  <c r="K107" i="12"/>
  <c r="I113" i="12"/>
  <c r="I115" i="12" s="1"/>
  <c r="I123" i="12" s="1"/>
  <c r="K72" i="11"/>
  <c r="K122" i="11"/>
  <c r="K124" i="11" s="1"/>
  <c r="I123" i="11" s="1"/>
  <c r="B83" i="12"/>
  <c r="B96" i="12" s="1"/>
  <c r="B95" i="12" s="1"/>
  <c r="I39" i="11"/>
  <c r="D122" i="11"/>
  <c r="B158" i="11" s="1"/>
  <c r="I84" i="11"/>
  <c r="I138" i="11" s="1"/>
  <c r="I139" i="11" s="1"/>
  <c r="B64" i="13"/>
  <c r="B71" i="13" s="1"/>
  <c r="B74" i="13" s="1"/>
  <c r="B32" i="13"/>
  <c r="B30" i="13" s="1"/>
  <c r="B48" i="13"/>
  <c r="B70" i="13"/>
  <c r="I19" i="11"/>
  <c r="D21" i="13"/>
  <c r="B40" i="13" s="1"/>
  <c r="B103" i="13" s="1"/>
  <c r="B102" i="13" s="1"/>
  <c r="D67" i="13"/>
  <c r="I65" i="12"/>
  <c r="K66" i="12" s="1"/>
  <c r="I78" i="12" s="1"/>
  <c r="I119" i="12" s="1"/>
  <c r="I120" i="12" s="1"/>
  <c r="D73" i="11"/>
  <c r="B80" i="11"/>
  <c r="D66" i="11"/>
  <c r="D19" i="11"/>
  <c r="B58" i="11" s="1"/>
  <c r="B108" i="11" s="1"/>
  <c r="B107" i="11" s="1"/>
  <c r="I90" i="13"/>
  <c r="I91" i="13" s="1"/>
  <c r="I37" i="13"/>
  <c r="B56" i="13"/>
  <c r="B58" i="13" s="1"/>
  <c r="B85" i="13"/>
  <c r="B22" i="13"/>
  <c r="I18" i="13"/>
  <c r="D19" i="13"/>
  <c r="K15" i="13"/>
  <c r="I21" i="13" s="1"/>
  <c r="I22" i="13" s="1"/>
  <c r="I24" i="13" s="1"/>
  <c r="B15" i="12"/>
  <c r="B21" i="12" s="1"/>
  <c r="B88" i="12"/>
  <c r="D64" i="12"/>
  <c r="D67" i="12" s="1"/>
  <c r="B104" i="12"/>
  <c r="B115" i="12"/>
  <c r="B113" i="12" s="1"/>
  <c r="I35" i="11"/>
  <c r="B16" i="11"/>
  <c r="B44" i="11" s="1"/>
  <c r="D118" i="11"/>
  <c r="B117" i="11" s="1"/>
  <c r="B119" i="11"/>
  <c r="D116" i="11"/>
  <c r="B86" i="11"/>
  <c r="K19" i="11"/>
  <c r="K25" i="13" l="1"/>
  <c r="K26" i="13" s="1"/>
  <c r="I26" i="13"/>
  <c r="I84" i="13"/>
  <c r="K65" i="13"/>
  <c r="I127" i="11"/>
  <c r="K127" i="11"/>
  <c r="I40" i="11"/>
  <c r="I89" i="11"/>
  <c r="B90" i="12"/>
  <c r="I67" i="12"/>
  <c r="I79" i="12"/>
  <c r="I134" i="11"/>
  <c r="I142" i="11" s="1"/>
  <c r="I85" i="11"/>
  <c r="I80" i="11"/>
  <c r="I88" i="11" s="1"/>
  <c r="B157" i="11"/>
  <c r="B156" i="11" s="1"/>
  <c r="B67" i="13"/>
  <c r="B77" i="13"/>
  <c r="D78" i="13"/>
  <c r="B72" i="13"/>
  <c r="B73" i="13" s="1"/>
  <c r="B75" i="13" s="1"/>
  <c r="D80" i="13" s="1"/>
  <c r="B57" i="11"/>
  <c r="B132" i="11"/>
  <c r="I83" i="12"/>
  <c r="K67" i="12"/>
  <c r="B139" i="11"/>
  <c r="B138" i="11" s="1"/>
  <c r="D17" i="11"/>
  <c r="B29" i="11" s="1"/>
  <c r="I71" i="13"/>
  <c r="K18" i="13"/>
  <c r="B39" i="13"/>
  <c r="B38" i="13" s="1"/>
  <c r="B41" i="13" s="1"/>
  <c r="B54" i="13" s="1"/>
  <c r="B53" i="13" s="1"/>
  <c r="B46" i="13"/>
  <c r="D22" i="13"/>
  <c r="D107" i="12"/>
  <c r="B140" i="12"/>
  <c r="B139" i="12" s="1"/>
  <c r="B26" i="12"/>
  <c r="B24" i="12" s="1"/>
  <c r="B35" i="12" s="1"/>
  <c r="B50" i="12" s="1"/>
  <c r="B49" i="12" s="1"/>
  <c r="D16" i="12"/>
  <c r="B87" i="12"/>
  <c r="B129" i="12"/>
  <c r="B128" i="12" s="1"/>
  <c r="D120" i="11"/>
  <c r="B123" i="11"/>
  <c r="D124" i="11" s="1"/>
  <c r="B23" i="11"/>
  <c r="B25" i="11" s="1"/>
  <c r="B47" i="11"/>
  <c r="B43" i="11"/>
  <c r="B94" i="11"/>
  <c r="B93" i="11" s="1"/>
  <c r="D81" i="13" l="1"/>
  <c r="B93" i="13"/>
  <c r="B92" i="13" s="1"/>
  <c r="B92" i="12"/>
  <c r="I125" i="12"/>
  <c r="I72" i="13"/>
  <c r="I74" i="13" s="1"/>
  <c r="I76" i="13" s="1"/>
  <c r="I84" i="12"/>
  <c r="I144" i="11"/>
  <c r="I90" i="11"/>
  <c r="D125" i="11"/>
  <c r="B79" i="13"/>
  <c r="B81" i="13" s="1"/>
  <c r="B111" i="13"/>
  <c r="B110" i="13" s="1"/>
  <c r="B86" i="13"/>
  <c r="B84" i="13" s="1"/>
  <c r="B36" i="11"/>
  <c r="B125" i="11"/>
  <c r="B45" i="13"/>
  <c r="B50" i="13" s="1"/>
  <c r="B100" i="13"/>
  <c r="B99" i="13" s="1"/>
  <c r="B104" i="13" s="1"/>
  <c r="I42" i="13"/>
  <c r="B53" i="12"/>
  <c r="B52" i="12" s="1"/>
  <c r="D21" i="12"/>
  <c r="B122" i="12"/>
  <c r="B121" i="12" s="1"/>
  <c r="B124" i="12" s="1"/>
  <c r="B137" i="12" s="1"/>
  <c r="B136" i="12" s="1"/>
  <c r="B141" i="12" s="1"/>
  <c r="B106" i="12"/>
  <c r="D108" i="12"/>
  <c r="B97" i="11"/>
  <c r="B46" i="11"/>
  <c r="B28" i="11"/>
  <c r="B79" i="11"/>
  <c r="D24" i="11"/>
  <c r="B49" i="11"/>
  <c r="B95" i="13" l="1"/>
  <c r="B108" i="13" s="1"/>
  <c r="B107" i="13" s="1"/>
  <c r="B112" i="13" s="1"/>
  <c r="I86" i="13"/>
  <c r="I94" i="13" s="1"/>
  <c r="K75" i="13"/>
  <c r="B39" i="11"/>
  <c r="B55" i="11" s="1"/>
  <c r="B54" i="11" s="1"/>
  <c r="B61" i="11" s="1"/>
  <c r="B131" i="12"/>
  <c r="B133" i="12" s="1"/>
  <c r="B108" i="12"/>
  <c r="B131" i="11"/>
  <c r="B130" i="11" s="1"/>
  <c r="B141" i="11" s="1"/>
  <c r="B154" i="11" s="1"/>
  <c r="B153" i="11" s="1"/>
  <c r="B161" i="11" s="1"/>
  <c r="B78" i="11"/>
  <c r="B89" i="11" s="1"/>
  <c r="B96" i="11"/>
  <c r="B101" i="11" s="1"/>
  <c r="B146" i="11"/>
  <c r="B145" i="11" s="1"/>
  <c r="B150" i="11" s="1"/>
  <c r="D25" i="11"/>
  <c r="B51" i="11"/>
  <c r="D57" i="10"/>
  <c r="B56" i="10" s="1"/>
  <c r="D59" i="10" s="1"/>
  <c r="B105" i="11" l="1"/>
  <c r="B104" i="11" s="1"/>
  <c r="I96" i="13"/>
  <c r="K76" i="13"/>
  <c r="B58" i="10"/>
  <c r="B72" i="10"/>
  <c r="I26" i="10" l="1"/>
  <c r="I34" i="10" s="1"/>
  <c r="I13" i="10"/>
  <c r="K14" i="10" s="1"/>
  <c r="I15" i="10" l="1"/>
  <c r="K16" i="10" s="1"/>
  <c r="I30" i="10" s="1"/>
  <c r="I63" i="10" l="1"/>
  <c r="I65" i="10" s="1"/>
  <c r="I73" i="10" s="1"/>
  <c r="K59" i="10"/>
  <c r="I17" i="10"/>
  <c r="I35" i="10"/>
  <c r="I36" i="10" s="1"/>
  <c r="I31" i="10"/>
  <c r="I69" i="10"/>
  <c r="I70" i="10" s="1"/>
  <c r="K17" i="10"/>
  <c r="I74" i="10" l="1"/>
  <c r="I75" i="10" s="1"/>
  <c r="B67" i="10"/>
  <c r="B28" i="10"/>
  <c r="B17" i="10"/>
  <c r="B19" i="10" s="1"/>
  <c r="D20" i="10" s="1"/>
  <c r="B15" i="10"/>
  <c r="D16" i="10" s="1"/>
  <c r="B51" i="10" s="1"/>
  <c r="B13" i="10"/>
  <c r="B50" i="10" l="1"/>
  <c r="B52" i="10" s="1"/>
  <c r="B90" i="10"/>
  <c r="D14" i="10"/>
  <c r="B21" i="10"/>
  <c r="B60" i="10"/>
  <c r="B26" i="10"/>
  <c r="B65" i="10" s="1"/>
  <c r="B43" i="10"/>
  <c r="B42" i="10" s="1"/>
  <c r="D18" i="10"/>
  <c r="B89" i="10" l="1"/>
  <c r="B25" i="10"/>
  <c r="B64" i="10" s="1"/>
  <c r="D21" i="10"/>
  <c r="B82" i="10"/>
  <c r="B81" i="10" s="1"/>
  <c r="B71" i="10"/>
  <c r="B40" i="10"/>
  <c r="B33" i="10"/>
  <c r="B32" i="10" s="1"/>
  <c r="B24" i="10" l="1"/>
  <c r="B35" i="10" s="1"/>
  <c r="B48" i="10" s="1"/>
  <c r="B47" i="10" s="1"/>
  <c r="B63" i="10"/>
  <c r="B74" i="10" s="1"/>
  <c r="D60" i="10"/>
  <c r="B39" i="10"/>
  <c r="B44" i="10" s="1"/>
  <c r="B79" i="10"/>
  <c r="B78" i="10" s="1"/>
  <c r="B83" i="10" s="1"/>
  <c r="B87" i="10" l="1"/>
  <c r="B86" i="10" s="1"/>
  <c r="B91" i="10" s="1"/>
</calcChain>
</file>

<file path=xl/sharedStrings.xml><?xml version="1.0" encoding="utf-8"?>
<sst xmlns="http://schemas.openxmlformats.org/spreadsheetml/2006/main" count="922" uniqueCount="159">
  <si>
    <t>Przychód z kontraktów ubezpieczeniowych</t>
  </si>
  <si>
    <t>Wynik techniczny</t>
  </si>
  <si>
    <t>Razem</t>
  </si>
  <si>
    <t>Przykład 1</t>
  </si>
  <si>
    <t>Założenia</t>
  </si>
  <si>
    <t>Data podpisania polisy</t>
  </si>
  <si>
    <t>Okres ochrony</t>
  </si>
  <si>
    <t xml:space="preserve"> -</t>
  </si>
  <si>
    <t>Inkaso składki</t>
  </si>
  <si>
    <t>100% w momencie podpisania umowy</t>
  </si>
  <si>
    <t>1. Polskie standardy rachunkowości</t>
  </si>
  <si>
    <t>Dt Środki pieniężne (BS)</t>
  </si>
  <si>
    <t>Składka</t>
  </si>
  <si>
    <t>Koszty akwizycji (prowizja dla agenta)</t>
  </si>
  <si>
    <t>Dt Zmiana stanu rezerwy składki (P&amp;L)</t>
  </si>
  <si>
    <t>Ct Rezerwa składki (BS)</t>
  </si>
  <si>
    <t>Dt Koszty akwizycji (P&amp;L)</t>
  </si>
  <si>
    <t>Ct  Środki pienieżne (BS)</t>
  </si>
  <si>
    <t>Dt Odroczone koszty akwizycji (BS)</t>
  </si>
  <si>
    <t>Ct Zmiana stanu odroczonych kosztów akwizycji (P&amp;L)</t>
  </si>
  <si>
    <t>Początkowe ujęcie (1 stycznia 2014)</t>
  </si>
  <si>
    <t>Późniejsza wycena (31 marca 2014)</t>
  </si>
  <si>
    <t>I. Składki (1-2-3+4)</t>
  </si>
  <si>
    <t>1. Składki przypisane brutto</t>
  </si>
  <si>
    <t>3. Zmiana stanu rezerw składek i rezerwy na ryzyko niewygasłe brutto</t>
  </si>
  <si>
    <t>IV. Odszkodowania i świadczenia (1+2)</t>
  </si>
  <si>
    <t>1. Odszkodowania i świadczenia wypłacone na udziale własnym</t>
  </si>
  <si>
    <t>2. Zmiana stanu rezerwy na niewypłacone odszkodowania i świadczenia na udziale własnym</t>
  </si>
  <si>
    <t xml:space="preserve">VII. Koszty działalności ubezpieczeniowej </t>
  </si>
  <si>
    <t>1. Koszty akwizycji</t>
  </si>
  <si>
    <t>1.1. W tym zmiana stanu aktywowanych kosztów akwizycji</t>
  </si>
  <si>
    <t>X. Wynik techniczny ubezpieczeń majątkowych i osobowych</t>
  </si>
  <si>
    <t>Aktywa</t>
  </si>
  <si>
    <t>F. Rozliczenia międzyokresowe</t>
  </si>
  <si>
    <t>II. Aktywowane koszty akwizycji</t>
  </si>
  <si>
    <t>Pasywa</t>
  </si>
  <si>
    <t>C. Rezerwy techniczno-ubezpieczeniowe</t>
  </si>
  <si>
    <t>I. Rezerwa składek i rezerwa na pokrycie ryzyka niewygasłego</t>
  </si>
  <si>
    <t>Środki pieniężne</t>
  </si>
  <si>
    <t>II. Środki pieniężne</t>
  </si>
  <si>
    <t xml:space="preserve">E. Inne składniki aktywów </t>
  </si>
  <si>
    <t>Aktywa razem</t>
  </si>
  <si>
    <t>Pasywa razem</t>
  </si>
  <si>
    <t>Rachunek Zysków i Strat (fragment)</t>
  </si>
  <si>
    <t>Bilans (fragment)</t>
  </si>
  <si>
    <t>Ct Zmiana stanu rezerwy składki (P&amp;L)</t>
  </si>
  <si>
    <t>Dt Rezerwa składki (BS)</t>
  </si>
  <si>
    <t>Ct Odroczone koszty akwizycji (BS)</t>
  </si>
  <si>
    <t>Dt Zmiana stanu odroczonych kosztów akwizycji (P&amp;L)</t>
  </si>
  <si>
    <t xml:space="preserve">A. Kapitał własny </t>
  </si>
  <si>
    <t>VIII. Zysk (strata) netto</t>
  </si>
  <si>
    <t>2. IFRS 4 Faza II</t>
  </si>
  <si>
    <t>Ct Zobowiązanie z tytułu pozostałego okresu ochrony (BS)</t>
  </si>
  <si>
    <t>Dt Zobowiązanie z tytułu pozostałego okresu ochrony (BS)</t>
  </si>
  <si>
    <t>Sprawozdanie z cakowitych dochodów</t>
  </si>
  <si>
    <t>Sprawozdanie z sytuacji finansowej</t>
  </si>
  <si>
    <t>Rzeczywiste koszty i świadczenia</t>
  </si>
  <si>
    <t>Kapitał własny</t>
  </si>
  <si>
    <t>Ct Przychód z kontraktów ubezpieczeniowych</t>
  </si>
  <si>
    <t>50% w momencie podpisania umowy, 25% płatności 30 czerwca 2014, 25% płatności 30 września 2014</t>
  </si>
  <si>
    <t>Późniejsza wycena (30 czerwca 2014)</t>
  </si>
  <si>
    <t>Przykład 2</t>
  </si>
  <si>
    <t>Dt Należności ubezpieczeniowe (BS)</t>
  </si>
  <si>
    <t>D. Należności</t>
  </si>
  <si>
    <t>I. Należności z tytułu ubezpieczeń bezpośrednich</t>
  </si>
  <si>
    <t>Ct Należności ubezpieczeniowe (BS)</t>
  </si>
  <si>
    <t>Ct Środki pieniężne (BS)</t>
  </si>
  <si>
    <t>Późniejsza wycena (30 września 2014)</t>
  </si>
  <si>
    <t>Sprawozdanie z całkowitych dochodów</t>
  </si>
  <si>
    <t>Przykład 3</t>
  </si>
  <si>
    <t>100% w momencie rozpoczęcia ochrony</t>
  </si>
  <si>
    <t>Początkowe ujęcie (15 grudnia 2013)</t>
  </si>
  <si>
    <t>Późniejsza wycena (1 stycznia 2014)</t>
  </si>
  <si>
    <t>Brak księgowań</t>
  </si>
  <si>
    <t>Przykład 4</t>
  </si>
  <si>
    <t>Ct Rezerwa na ryzyka niewygasłe</t>
  </si>
  <si>
    <t>Dt Rzeczywiste koszty i świadczenia</t>
  </si>
  <si>
    <t>Zgłoszenie szkody w 3Q2014</t>
  </si>
  <si>
    <t>III. Rezerwy na niewypłacone odszkodowania i świadczenia</t>
  </si>
  <si>
    <t>Ct Rezerwy na niewypłacone odszkodowania i świadczenia</t>
  </si>
  <si>
    <t>Współczynnik szkodowości (w marcu 2014)</t>
  </si>
  <si>
    <t>Spodziewane koszty</t>
  </si>
  <si>
    <t>Rezerwa składki</t>
  </si>
  <si>
    <t>Odroczone koszty akwizycji</t>
  </si>
  <si>
    <t>UPR - DAC</t>
  </si>
  <si>
    <t>Niedobór</t>
  </si>
  <si>
    <t>Spisanie DAC</t>
  </si>
  <si>
    <t>URR</t>
  </si>
  <si>
    <t>Zobowiązania z tytułu pozostałego okresu ochrony</t>
  </si>
  <si>
    <t>IFRS 2 Faza II - Premium-allocation approach - przykład 2</t>
  </si>
  <si>
    <t>IFRS 2 Faza II - Premium-allocation approach - przykład 1</t>
  </si>
  <si>
    <t>IFRS 2 Faza II - Premium-allocation approach - przykład 3</t>
  </si>
  <si>
    <t>IFRS 2 Faza II - Premium-allocation approach - przykład 4</t>
  </si>
  <si>
    <t>(1)</t>
  </si>
  <si>
    <t>(BS) Zobowiązanie z tyt. pozostałego okresu ochrony</t>
  </si>
  <si>
    <t>Amortyzacja zobowiązań z tyt. pozostałego okresu ochrony</t>
  </si>
  <si>
    <t>Marża na ryzyko</t>
  </si>
  <si>
    <t>PAR Początkowe ujęcie</t>
  </si>
  <si>
    <t>Częściowe inkaso składki</t>
  </si>
  <si>
    <t>(2)</t>
  </si>
  <si>
    <t>(BS) Środki pieniężne</t>
  </si>
  <si>
    <t>(BS) Należności ubezpieczeniowe</t>
  </si>
  <si>
    <t>(BS) Rezerwa składki</t>
  </si>
  <si>
    <t>(P&amp;L) Koszty akwizycji</t>
  </si>
  <si>
    <t>(3)</t>
  </si>
  <si>
    <t>Zaksięgowanie rezerwy składki</t>
  </si>
  <si>
    <t>Zaksięgowanie prowizji agencyjnej</t>
  </si>
  <si>
    <t>Zaksięgowanie odroczonych kosztów akwizycji</t>
  </si>
  <si>
    <t>(BS) Odroczone koszty akwizycji</t>
  </si>
  <si>
    <t>(4)</t>
  </si>
  <si>
    <t>(P&amp;L) Zmiana stanu odroczonych kosztów akwizycji</t>
  </si>
  <si>
    <t>PAR Późniejsza wycena (I)</t>
  </si>
  <si>
    <t>Amortyzacja rezerwy składki</t>
  </si>
  <si>
    <t>PAR Późniejsza wycena (II)</t>
  </si>
  <si>
    <t>(5)</t>
  </si>
  <si>
    <t>Amortyzacja odroczonych kosztów akwizycji</t>
  </si>
  <si>
    <t>Zaksięgowanie rezerwy na niewypłacone odszkodowania</t>
  </si>
  <si>
    <t>(BS) Rezerwy na niewypłacone odszkodowania</t>
  </si>
  <si>
    <t>IFRS - Początkowe ujęcie</t>
  </si>
  <si>
    <t>Zaksięgowanie zobowiazania z tyt. pozostałego okresu ochrony</t>
  </si>
  <si>
    <t>IFRS Późniejsza wycena (I)</t>
  </si>
  <si>
    <t>IFRS Późniejsza wycena (II)</t>
  </si>
  <si>
    <t>(P&amp;L) Rzeczywiste koszty i świadczenia</t>
  </si>
  <si>
    <t>(P&amp;L) Przychód z kontraktów ubezpieczeniowych</t>
  </si>
  <si>
    <t>Spisanie odroczonych kosztów akwizycji</t>
  </si>
  <si>
    <t>Zaksięgowanie rezerwy na ryzyka niewygasłe</t>
  </si>
  <si>
    <t>(P&amp;L) Zmiana stanu rezerwy składki</t>
  </si>
  <si>
    <t>(BS) Rezerwa na ryzyka niewygasłe</t>
  </si>
  <si>
    <t>Rozpoznanie straty na kontrakcie</t>
  </si>
  <si>
    <t>Rozpoznanie składki</t>
  </si>
  <si>
    <t>(P&amp;L) Składka przypisana brutto</t>
  </si>
  <si>
    <t>(BS) Zarachowane koszty akwizycji</t>
  </si>
  <si>
    <t>Zapłata prowizji agencyjnej</t>
  </si>
  <si>
    <t>Ct Zarachowane koszty akwizycji (BS)</t>
  </si>
  <si>
    <t>Dt Zarachowane koszty akwizycji (BS)</t>
  </si>
  <si>
    <t>I. Rozliczenia międzyokresowe</t>
  </si>
  <si>
    <t>1. Rozliczenia międzyokresowe kosztów</t>
  </si>
  <si>
    <t>Dt Rzeczywiste koszty i świadczenia (P&amp;L)</t>
  </si>
  <si>
    <t>Ct Przychód z kontraktów ubezpieczeniowych (P&amp;L)</t>
  </si>
  <si>
    <t>Ujęcie wpłaty kolejnej raty składki</t>
  </si>
  <si>
    <t>Wypłata prowizji agencyjnej od kolejnej raty składki</t>
  </si>
  <si>
    <t>Zobowiązania ubezpieczeniowe</t>
  </si>
  <si>
    <t xml:space="preserve"> Ujęcie marży na ryzyko</t>
  </si>
  <si>
    <t>Ct Zobowiązanie szkodowe (marża na ryzyko) (BS)</t>
  </si>
  <si>
    <t>Ct Zobowiązanie szkodowe (BS)</t>
  </si>
  <si>
    <t xml:space="preserve">Koszty akwizycji </t>
  </si>
  <si>
    <t>Koszty odszkodowań i świadczeń</t>
  </si>
  <si>
    <t>Ct Składka przypisana brutto (P&amp;L)</t>
  </si>
  <si>
    <t>1 stycznia rozpoznanie straty</t>
  </si>
  <si>
    <t>Zobowiąznia ubezpieczeniowe</t>
  </si>
  <si>
    <t>(BS) Zobowiązanie z tytułu pozostałego okresu ochrony</t>
  </si>
  <si>
    <t>Ujęcie marży na ryzyko</t>
  </si>
  <si>
    <t xml:space="preserve">(P&amp;L) Rzeczywiste koszty i świadczenia
</t>
  </si>
  <si>
    <t>(BS) Zobowiązania szkodowe</t>
  </si>
  <si>
    <t>Zaksięgowanie zobowiązania szkodowego</t>
  </si>
  <si>
    <t>(P&amp;L) Zmiana stanu rezerw na niewypłacone odszkodowania i świadczenia</t>
  </si>
  <si>
    <t>(BS) Zobowiązanie szkodowe</t>
  </si>
  <si>
    <t>Dt Zmiana stanu rezerw na niewypłacone odszkodowania i świadczenia</t>
  </si>
  <si>
    <t>Ct Zobowiązanie szkodowe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</si>
</sst>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&quot;zł&quot;"/>
    <numFmt numFmtId="165" formatCode="#,##0\ &quot;zł&quot;"/>
  </numFmts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b/>
      <sz val="13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1" fillId="0" borderId="0" xfId="0" applyFont="1"/>
    <xf numFmtId="165" fontId="1" fillId="0" borderId="0" xfId="0" applyNumberFormat="1" applyFont="1"/>
    <xf numFmtId="14" fontId="1" fillId="0" borderId="0" xfId="0" applyNumberFormat="1" applyFont="1"/>
    <xf numFmtId="9" fontId="1" fillId="0" borderId="0" xfId="0" applyNumberFormat="1" applyFont="1"/>
    <xf numFmtId="0" fontId="1" fillId="0" borderId="0" xfId="0" applyFont="1" applyAlignment="1">
      <alignment horizontal="justify" vertical="center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165" fontId="2" fillId="0" borderId="0" xfId="0" applyNumberFormat="1" applyFont="1"/>
    <xf numFmtId="165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1" xfId="0" applyFont="1" applyBorder="1"/>
    <xf numFmtId="165" fontId="1" fillId="0" borderId="1" xfId="0" applyNumberFormat="1" applyFont="1" applyBorder="1"/>
    <xf numFmtId="165" fontId="1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164" fontId="1" fillId="0" borderId="0" xfId="0" applyNumberFormat="1" applyFont="1"/>
    <xf numFmtId="164" fontId="2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164" fontId="1" fillId="0" borderId="1" xfId="0" applyNumberFormat="1" applyFont="1" applyBorder="1"/>
    <xf numFmtId="164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/>
    <xf numFmtId="0" fontId="1" fillId="0" borderId="2" xfId="0" applyFont="1" applyBorder="1"/>
    <xf numFmtId="164" fontId="1" fillId="0" borderId="2" xfId="0" applyNumberFormat="1" applyFont="1" applyBorder="1"/>
    <xf numFmtId="165" fontId="1" fillId="0" borderId="2" xfId="0" applyNumberFormat="1" applyFont="1" applyBorder="1"/>
    <xf numFmtId="165" fontId="1" fillId="0" borderId="0" xfId="0" applyNumberFormat="1" applyFont="1" applyBorder="1"/>
    <xf numFmtId="165" fontId="2" fillId="0" borderId="0" xfId="0" applyNumberFormat="1" applyFont="1" applyBorder="1"/>
    <xf numFmtId="164" fontId="2" fillId="0" borderId="0" xfId="0" applyNumberFormat="1" applyFont="1" applyBorder="1"/>
    <xf numFmtId="164" fontId="1" fillId="0" borderId="0" xfId="0" applyNumberFormat="1" applyFont="1" applyBorder="1"/>
    <xf numFmtId="0" fontId="2" fillId="2" borderId="0" xfId="0" applyFont="1" applyFill="1"/>
    <xf numFmtId="0" fontId="1" fillId="2" borderId="0" xfId="0" applyFont="1" applyFill="1"/>
    <xf numFmtId="165" fontId="2" fillId="2" borderId="0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1" fillId="0" borderId="0" xfId="0" applyFont="1" applyFill="1"/>
    <xf numFmtId="0" fontId="2" fillId="3" borderId="0" xfId="0" applyFont="1" applyFill="1"/>
    <xf numFmtId="0" fontId="1" fillId="3" borderId="0" xfId="0" applyFont="1" applyFill="1"/>
    <xf numFmtId="0" fontId="1" fillId="0" borderId="0" xfId="0" applyFont="1" applyBorder="1" applyAlignment="1">
      <alignment horizontal="justify" vertical="center"/>
    </xf>
    <xf numFmtId="0" fontId="1" fillId="0" borderId="0" xfId="0" applyFont="1" applyBorder="1"/>
    <xf numFmtId="0" fontId="1" fillId="4" borderId="0" xfId="0" applyFont="1" applyFill="1"/>
    <xf numFmtId="0" fontId="1" fillId="4" borderId="0" xfId="0" applyFont="1" applyFill="1" applyBorder="1"/>
    <xf numFmtId="0" fontId="2" fillId="0" borderId="0" xfId="0" applyFont="1" applyBorder="1"/>
    <xf numFmtId="0" fontId="2" fillId="0" borderId="0" xfId="0" applyFont="1" applyBorder="1" applyAlignment="1">
      <alignment horizontal="justify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Fill="1"/>
    <xf numFmtId="164" fontId="1" fillId="0" borderId="0" xfId="0" applyNumberFormat="1" applyFont="1" applyFill="1"/>
    <xf numFmtId="0" fontId="1" fillId="0" borderId="2" xfId="0" applyFont="1" applyFill="1" applyBorder="1"/>
    <xf numFmtId="164" fontId="1" fillId="0" borderId="2" xfId="0" applyNumberFormat="1" applyFont="1" applyFill="1" applyBorder="1"/>
    <xf numFmtId="165" fontId="2" fillId="0" borderId="0" xfId="0" applyNumberFormat="1" applyFont="1" applyFill="1"/>
    <xf numFmtId="0" fontId="1" fillId="0" borderId="0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vertical="top" wrapText="1"/>
    </xf>
    <xf numFmtId="0" fontId="3" fillId="0" borderId="0" xfId="0" quotePrefix="1" applyFont="1" applyFill="1" applyAlignment="1">
      <alignment horizontal="right"/>
    </xf>
    <xf numFmtId="0" fontId="3" fillId="0" borderId="3" xfId="0" applyFont="1" applyFill="1" applyBorder="1"/>
    <xf numFmtId="0" fontId="3" fillId="0" borderId="0" xfId="0" quotePrefix="1" applyFont="1" applyFill="1"/>
    <xf numFmtId="0" fontId="3" fillId="0" borderId="4" xfId="0" applyFont="1" applyFill="1" applyBorder="1"/>
    <xf numFmtId="0" fontId="3" fillId="0" borderId="0" xfId="0" applyFont="1" applyFill="1" applyBorder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/>
    <xf numFmtId="0" fontId="4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9525</xdr:colOff>
      <xdr:row>7</xdr:row>
      <xdr:rowOff>19050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39400" cy="1495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topLeftCell="A7" zoomScaleNormal="100" workbookViewId="0"/>
  </sheetViews>
  <sheetFormatPr defaultRowHeight="12.75" x14ac:dyDescent="0.2"/>
  <cols>
    <col min="1" max="1" width="50.85546875" style="2" customWidth="1"/>
    <col min="2" max="2" width="18" style="2" customWidth="1"/>
    <col min="3" max="3" width="2.140625" style="2" bestFit="1" customWidth="1"/>
    <col min="4" max="4" width="11.5703125" style="2" bestFit="1" customWidth="1"/>
    <col min="5" max="5" width="9.140625" style="2"/>
    <col min="6" max="6" width="1.28515625" style="40" customWidth="1"/>
    <col min="7" max="7" width="9.140625" style="2"/>
    <col min="8" max="8" width="52.85546875" style="2" customWidth="1"/>
    <col min="9" max="9" width="9.140625" style="2"/>
    <col min="10" max="10" width="2.140625" style="2" bestFit="1" customWidth="1"/>
    <col min="11" max="16384" width="9.140625" style="2"/>
  </cols>
  <sheetData>
    <row r="1" spans="1:11" x14ac:dyDescent="0.2">
      <c r="A1" s="1" t="s">
        <v>90</v>
      </c>
    </row>
    <row r="3" spans="1:11" s="37" customFormat="1" x14ac:dyDescent="0.2">
      <c r="A3" s="36" t="s">
        <v>3</v>
      </c>
      <c r="F3" s="40"/>
    </row>
    <row r="4" spans="1:11" x14ac:dyDescent="0.2">
      <c r="A4" s="1" t="s">
        <v>4</v>
      </c>
    </row>
    <row r="5" spans="1:11" x14ac:dyDescent="0.2">
      <c r="A5" s="2" t="s">
        <v>12</v>
      </c>
      <c r="B5" s="3">
        <v>100</v>
      </c>
    </row>
    <row r="6" spans="1:11" x14ac:dyDescent="0.2">
      <c r="A6" s="2" t="s">
        <v>5</v>
      </c>
      <c r="B6" s="4">
        <v>41640</v>
      </c>
      <c r="C6" s="4"/>
      <c r="J6" s="4"/>
    </row>
    <row r="7" spans="1:11" x14ac:dyDescent="0.2">
      <c r="A7" s="2" t="s">
        <v>6</v>
      </c>
      <c r="B7" s="4">
        <v>41640</v>
      </c>
      <c r="C7" s="4" t="s">
        <v>7</v>
      </c>
      <c r="D7" s="4">
        <v>42004</v>
      </c>
    </row>
    <row r="8" spans="1:11" x14ac:dyDescent="0.2">
      <c r="A8" s="2" t="s">
        <v>8</v>
      </c>
      <c r="B8" s="2" t="s">
        <v>9</v>
      </c>
    </row>
    <row r="9" spans="1:11" x14ac:dyDescent="0.2">
      <c r="A9" s="2" t="s">
        <v>13</v>
      </c>
      <c r="B9" s="5">
        <v>0.1</v>
      </c>
    </row>
    <row r="11" spans="1:11" x14ac:dyDescent="0.2">
      <c r="A11" s="31" t="s">
        <v>10</v>
      </c>
      <c r="B11" s="32"/>
      <c r="C11" s="32"/>
      <c r="D11" s="32"/>
      <c r="H11" s="31" t="s">
        <v>51</v>
      </c>
      <c r="I11" s="32"/>
      <c r="J11" s="32"/>
      <c r="K11" s="32"/>
    </row>
    <row r="12" spans="1:11" x14ac:dyDescent="0.2">
      <c r="A12" s="31" t="s">
        <v>20</v>
      </c>
      <c r="B12" s="32"/>
      <c r="C12" s="32"/>
      <c r="D12" s="32"/>
      <c r="H12" s="31" t="s">
        <v>20</v>
      </c>
      <c r="I12" s="32"/>
      <c r="J12" s="32"/>
      <c r="K12" s="32"/>
    </row>
    <row r="13" spans="1:11" x14ac:dyDescent="0.2">
      <c r="A13" s="2" t="s">
        <v>11</v>
      </c>
      <c r="B13" s="3">
        <f>B5</f>
        <v>100</v>
      </c>
      <c r="H13" s="2" t="s">
        <v>11</v>
      </c>
      <c r="I13" s="3">
        <f>B5</f>
        <v>100</v>
      </c>
    </row>
    <row r="14" spans="1:11" x14ac:dyDescent="0.2">
      <c r="A14" s="2" t="s">
        <v>147</v>
      </c>
      <c r="D14" s="3">
        <f>B13</f>
        <v>100</v>
      </c>
      <c r="H14" s="2" t="s">
        <v>52</v>
      </c>
      <c r="K14" s="3">
        <f>I13</f>
        <v>100</v>
      </c>
    </row>
    <row r="15" spans="1:11" x14ac:dyDescent="0.2">
      <c r="A15" s="2" t="s">
        <v>14</v>
      </c>
      <c r="B15" s="3">
        <f>B5</f>
        <v>100</v>
      </c>
      <c r="H15" s="2" t="s">
        <v>53</v>
      </c>
      <c r="I15" s="3">
        <f>I13*B9</f>
        <v>10</v>
      </c>
      <c r="K15" s="3"/>
    </row>
    <row r="16" spans="1:11" x14ac:dyDescent="0.2">
      <c r="A16" s="2" t="s">
        <v>15</v>
      </c>
      <c r="D16" s="3">
        <f>B15</f>
        <v>100</v>
      </c>
      <c r="H16" s="24" t="s">
        <v>17</v>
      </c>
      <c r="I16" s="24"/>
      <c r="K16" s="26">
        <f>I15</f>
        <v>10</v>
      </c>
    </row>
    <row r="17" spans="1:12" x14ac:dyDescent="0.2">
      <c r="A17" s="2" t="s">
        <v>16</v>
      </c>
      <c r="B17" s="3">
        <f>B5*B9</f>
        <v>10</v>
      </c>
      <c r="H17" s="1" t="s">
        <v>2</v>
      </c>
      <c r="I17" s="9">
        <f>SUM(I13:I16)</f>
        <v>110</v>
      </c>
      <c r="K17" s="9">
        <f>SUM(K13:K16)</f>
        <v>110</v>
      </c>
    </row>
    <row r="18" spans="1:12" x14ac:dyDescent="0.2">
      <c r="A18" s="2" t="s">
        <v>17</v>
      </c>
      <c r="D18" s="3">
        <f>B17</f>
        <v>10</v>
      </c>
    </row>
    <row r="19" spans="1:12" x14ac:dyDescent="0.2">
      <c r="A19" s="2" t="s">
        <v>18</v>
      </c>
      <c r="B19" s="3">
        <f>B17</f>
        <v>10</v>
      </c>
    </row>
    <row r="20" spans="1:12" x14ac:dyDescent="0.2">
      <c r="A20" s="24" t="s">
        <v>19</v>
      </c>
      <c r="B20" s="24"/>
      <c r="C20" s="24"/>
      <c r="D20" s="26">
        <f>B19</f>
        <v>10</v>
      </c>
    </row>
    <row r="21" spans="1:12" s="1" customFormat="1" x14ac:dyDescent="0.2">
      <c r="A21" s="1" t="s">
        <v>2</v>
      </c>
      <c r="B21" s="9">
        <f>SUM(B13:B20)</f>
        <v>220</v>
      </c>
      <c r="D21" s="9">
        <f>SUM(D13:D20)</f>
        <v>220</v>
      </c>
      <c r="F21" s="40"/>
      <c r="G21" s="2"/>
      <c r="H21" s="2"/>
      <c r="I21" s="2"/>
      <c r="J21" s="2"/>
      <c r="K21" s="2"/>
      <c r="L21" s="2"/>
    </row>
    <row r="23" spans="1:12" x14ac:dyDescent="0.2">
      <c r="A23" s="1" t="s">
        <v>43</v>
      </c>
      <c r="H23" s="1" t="s">
        <v>68</v>
      </c>
      <c r="J23" s="39"/>
    </row>
    <row r="24" spans="1:12" x14ac:dyDescent="0.2">
      <c r="A24" s="8" t="s">
        <v>22</v>
      </c>
      <c r="B24" s="16">
        <f>B25-B26</f>
        <v>0</v>
      </c>
      <c r="G24" s="1"/>
      <c r="H24" s="2" t="s">
        <v>0</v>
      </c>
      <c r="I24" s="27">
        <v>0</v>
      </c>
      <c r="J24" s="42"/>
      <c r="L24" s="1"/>
    </row>
    <row r="25" spans="1:12" x14ac:dyDescent="0.2">
      <c r="A25" s="6" t="s">
        <v>23</v>
      </c>
      <c r="B25" s="15">
        <f>D14</f>
        <v>100</v>
      </c>
      <c r="H25" s="24" t="s">
        <v>56</v>
      </c>
      <c r="I25" s="26">
        <v>0</v>
      </c>
    </row>
    <row r="26" spans="1:12" ht="25.5" x14ac:dyDescent="0.2">
      <c r="A26" s="6" t="s">
        <v>24</v>
      </c>
      <c r="B26" s="15">
        <f>B15</f>
        <v>100</v>
      </c>
      <c r="H26" s="1" t="s">
        <v>1</v>
      </c>
      <c r="I26" s="28">
        <f>I24-I25</f>
        <v>0</v>
      </c>
    </row>
    <row r="27" spans="1:12" x14ac:dyDescent="0.2">
      <c r="A27" s="6"/>
      <c r="B27" s="16"/>
    </row>
    <row r="28" spans="1:12" x14ac:dyDescent="0.2">
      <c r="A28" s="8" t="s">
        <v>25</v>
      </c>
      <c r="B28" s="16">
        <f>B29+B30</f>
        <v>0</v>
      </c>
      <c r="H28" s="1" t="s">
        <v>55</v>
      </c>
    </row>
    <row r="29" spans="1:12" ht="25.5" x14ac:dyDescent="0.2">
      <c r="A29" s="6" t="s">
        <v>26</v>
      </c>
      <c r="B29" s="15">
        <v>0</v>
      </c>
      <c r="H29" s="1" t="s">
        <v>32</v>
      </c>
    </row>
    <row r="30" spans="1:12" ht="26.25" thickBot="1" x14ac:dyDescent="0.25">
      <c r="A30" s="6" t="s">
        <v>27</v>
      </c>
      <c r="B30" s="15">
        <v>0</v>
      </c>
      <c r="H30" s="13" t="s">
        <v>38</v>
      </c>
      <c r="I30" s="14">
        <f>I13-K16</f>
        <v>90</v>
      </c>
    </row>
    <row r="31" spans="1:12" x14ac:dyDescent="0.2">
      <c r="A31" s="6"/>
      <c r="B31" s="16"/>
      <c r="H31" s="8" t="s">
        <v>41</v>
      </c>
      <c r="I31" s="9">
        <f>I30</f>
        <v>90</v>
      </c>
    </row>
    <row r="32" spans="1:12" x14ac:dyDescent="0.2">
      <c r="A32" s="8" t="s">
        <v>28</v>
      </c>
      <c r="B32" s="16">
        <f>B33</f>
        <v>0</v>
      </c>
      <c r="H32" s="8"/>
      <c r="I32" s="23"/>
    </row>
    <row r="33" spans="1:9" x14ac:dyDescent="0.2">
      <c r="A33" s="6" t="s">
        <v>29</v>
      </c>
      <c r="B33" s="15">
        <f>B17-D18</f>
        <v>0</v>
      </c>
      <c r="H33" s="1" t="s">
        <v>35</v>
      </c>
    </row>
    <row r="34" spans="1:9" ht="25.5" x14ac:dyDescent="0.2">
      <c r="A34" s="6" t="s">
        <v>30</v>
      </c>
      <c r="B34" s="15">
        <f>-D20</f>
        <v>-10</v>
      </c>
      <c r="H34" s="2" t="s">
        <v>57</v>
      </c>
      <c r="I34" s="3">
        <f>I26</f>
        <v>0</v>
      </c>
    </row>
    <row r="35" spans="1:9" ht="26.25" thickBot="1" x14ac:dyDescent="0.25">
      <c r="A35" s="8" t="s">
        <v>31</v>
      </c>
      <c r="B35" s="16">
        <f>B24-B28-B32</f>
        <v>0</v>
      </c>
      <c r="H35" s="13" t="s">
        <v>141</v>
      </c>
      <c r="I35" s="14">
        <f>K14-I15</f>
        <v>90</v>
      </c>
    </row>
    <row r="36" spans="1:9" x14ac:dyDescent="0.2">
      <c r="H36" s="8" t="s">
        <v>42</v>
      </c>
      <c r="I36" s="9">
        <f>I34+I35</f>
        <v>90</v>
      </c>
    </row>
    <row r="37" spans="1:9" x14ac:dyDescent="0.2">
      <c r="A37" s="1" t="s">
        <v>44</v>
      </c>
    </row>
    <row r="38" spans="1:9" x14ac:dyDescent="0.2">
      <c r="A38" s="1" t="s">
        <v>32</v>
      </c>
    </row>
    <row r="39" spans="1:9" x14ac:dyDescent="0.2">
      <c r="A39" s="6" t="s">
        <v>40</v>
      </c>
      <c r="B39" s="7">
        <f>B40</f>
        <v>90</v>
      </c>
    </row>
    <row r="40" spans="1:9" x14ac:dyDescent="0.2">
      <c r="A40" s="6" t="s">
        <v>39</v>
      </c>
      <c r="B40" s="7">
        <f>B13-D18</f>
        <v>90</v>
      </c>
    </row>
    <row r="41" spans="1:9" x14ac:dyDescent="0.2">
      <c r="A41" s="6"/>
      <c r="B41" s="6"/>
    </row>
    <row r="42" spans="1:9" x14ac:dyDescent="0.2">
      <c r="A42" s="6" t="s">
        <v>33</v>
      </c>
      <c r="B42" s="7">
        <f>B43</f>
        <v>10</v>
      </c>
    </row>
    <row r="43" spans="1:9" ht="13.5" thickBot="1" x14ac:dyDescent="0.25">
      <c r="A43" s="13" t="s">
        <v>34</v>
      </c>
      <c r="B43" s="14">
        <f>B19</f>
        <v>10</v>
      </c>
    </row>
    <row r="44" spans="1:9" x14ac:dyDescent="0.2">
      <c r="A44" s="8" t="s">
        <v>41</v>
      </c>
      <c r="B44" s="9">
        <f>B39+B42</f>
        <v>100</v>
      </c>
    </row>
    <row r="46" spans="1:9" x14ac:dyDescent="0.2">
      <c r="A46" s="1" t="s">
        <v>35</v>
      </c>
    </row>
    <row r="47" spans="1:9" x14ac:dyDescent="0.2">
      <c r="A47" s="8" t="s">
        <v>49</v>
      </c>
      <c r="B47" s="10">
        <f>B48</f>
        <v>0</v>
      </c>
    </row>
    <row r="48" spans="1:9" x14ac:dyDescent="0.2">
      <c r="A48" s="6" t="s">
        <v>50</v>
      </c>
      <c r="B48" s="7">
        <f>B35</f>
        <v>0</v>
      </c>
    </row>
    <row r="49" spans="1:12" x14ac:dyDescent="0.2">
      <c r="A49" s="1"/>
    </row>
    <row r="50" spans="1:12" x14ac:dyDescent="0.2">
      <c r="A50" s="6" t="s">
        <v>36</v>
      </c>
      <c r="B50" s="10">
        <f>B51</f>
        <v>100</v>
      </c>
    </row>
    <row r="51" spans="1:12" ht="26.25" thickBot="1" x14ac:dyDescent="0.25">
      <c r="A51" s="11" t="s">
        <v>37</v>
      </c>
      <c r="B51" s="12">
        <f>D16</f>
        <v>100</v>
      </c>
    </row>
    <row r="52" spans="1:12" x14ac:dyDescent="0.2">
      <c r="A52" s="8" t="s">
        <v>42</v>
      </c>
      <c r="B52" s="10">
        <f>B50</f>
        <v>100</v>
      </c>
    </row>
    <row r="55" spans="1:12" x14ac:dyDescent="0.2">
      <c r="A55" s="31" t="s">
        <v>21</v>
      </c>
      <c r="B55" s="33"/>
      <c r="C55" s="32"/>
      <c r="D55" s="32"/>
      <c r="H55" s="31" t="s">
        <v>21</v>
      </c>
      <c r="I55" s="32"/>
      <c r="J55" s="32"/>
      <c r="K55" s="32"/>
    </row>
    <row r="56" spans="1:12" x14ac:dyDescent="0.2">
      <c r="A56" s="2" t="s">
        <v>46</v>
      </c>
      <c r="B56" s="3">
        <f>D57</f>
        <v>25</v>
      </c>
      <c r="D56" s="3"/>
      <c r="H56" s="2" t="s">
        <v>53</v>
      </c>
      <c r="I56" s="17">
        <v>22.5</v>
      </c>
      <c r="J56" s="17"/>
      <c r="K56" s="17"/>
    </row>
    <row r="57" spans="1:12" x14ac:dyDescent="0.2">
      <c r="A57" s="2" t="s">
        <v>45</v>
      </c>
      <c r="B57" s="3"/>
      <c r="D57" s="3">
        <f>B5/4</f>
        <v>25</v>
      </c>
      <c r="H57" s="2" t="s">
        <v>137</v>
      </c>
      <c r="I57" s="17">
        <v>2.5</v>
      </c>
      <c r="J57" s="17"/>
      <c r="K57" s="17"/>
    </row>
    <row r="58" spans="1:12" x14ac:dyDescent="0.2">
      <c r="A58" s="2" t="s">
        <v>48</v>
      </c>
      <c r="B58" s="17">
        <f>D59</f>
        <v>2.5</v>
      </c>
      <c r="C58" s="17"/>
      <c r="D58" s="17"/>
      <c r="H58" s="24" t="s">
        <v>58</v>
      </c>
      <c r="I58" s="26"/>
      <c r="J58" s="26"/>
      <c r="K58" s="26">
        <v>25</v>
      </c>
    </row>
    <row r="59" spans="1:12" x14ac:dyDescent="0.2">
      <c r="A59" s="24" t="s">
        <v>47</v>
      </c>
      <c r="B59" s="25"/>
      <c r="C59" s="25"/>
      <c r="D59" s="25">
        <f>B56*0.1</f>
        <v>2.5</v>
      </c>
      <c r="H59" s="1" t="s">
        <v>2</v>
      </c>
      <c r="I59" s="9">
        <f>SUM(I56:I58)</f>
        <v>25</v>
      </c>
      <c r="J59" s="9"/>
      <c r="K59" s="9">
        <f>SUM(K56:K58)</f>
        <v>25</v>
      </c>
    </row>
    <row r="60" spans="1:12" s="1" customFormat="1" x14ac:dyDescent="0.2">
      <c r="A60" s="1" t="s">
        <v>2</v>
      </c>
      <c r="B60" s="23">
        <f>SUM(B56:B59)</f>
        <v>27.5</v>
      </c>
      <c r="C60" s="23"/>
      <c r="D60" s="23">
        <f>SUM(D56:D59)</f>
        <v>27.5</v>
      </c>
      <c r="F60" s="40"/>
      <c r="G60" s="2"/>
      <c r="H60" s="39"/>
      <c r="I60" s="39"/>
      <c r="J60" s="39"/>
      <c r="K60" s="30"/>
      <c r="L60" s="2"/>
    </row>
    <row r="61" spans="1:12" x14ac:dyDescent="0.2">
      <c r="H61" s="39"/>
      <c r="I61" s="39"/>
      <c r="J61" s="39"/>
      <c r="K61" s="30"/>
    </row>
    <row r="62" spans="1:12" x14ac:dyDescent="0.2">
      <c r="A62" s="1" t="s">
        <v>43</v>
      </c>
      <c r="H62" s="1" t="s">
        <v>68</v>
      </c>
    </row>
    <row r="63" spans="1:12" x14ac:dyDescent="0.2">
      <c r="A63" s="8" t="s">
        <v>22</v>
      </c>
      <c r="B63" s="16">
        <f>B64-B65</f>
        <v>25</v>
      </c>
      <c r="G63" s="1"/>
      <c r="H63" s="2" t="s">
        <v>0</v>
      </c>
      <c r="I63" s="27">
        <f>K58</f>
        <v>25</v>
      </c>
    </row>
    <row r="64" spans="1:12" x14ac:dyDescent="0.2">
      <c r="A64" s="6" t="s">
        <v>23</v>
      </c>
      <c r="B64" s="15">
        <f>B25</f>
        <v>100</v>
      </c>
      <c r="H64" s="24" t="s">
        <v>56</v>
      </c>
      <c r="I64" s="25">
        <f>I57</f>
        <v>2.5</v>
      </c>
    </row>
    <row r="65" spans="1:9" ht="25.5" x14ac:dyDescent="0.2">
      <c r="A65" s="6" t="s">
        <v>24</v>
      </c>
      <c r="B65" s="15">
        <f>B26-D57</f>
        <v>75</v>
      </c>
      <c r="H65" s="1" t="s">
        <v>1</v>
      </c>
      <c r="I65" s="29">
        <f>I63-I64</f>
        <v>22.5</v>
      </c>
    </row>
    <row r="66" spans="1:9" x14ac:dyDescent="0.2">
      <c r="A66" s="6"/>
      <c r="B66" s="16"/>
    </row>
    <row r="67" spans="1:9" x14ac:dyDescent="0.2">
      <c r="A67" s="8" t="s">
        <v>25</v>
      </c>
      <c r="B67" s="16">
        <f>B68+B69</f>
        <v>0</v>
      </c>
      <c r="H67" s="1" t="s">
        <v>55</v>
      </c>
    </row>
    <row r="68" spans="1:9" ht="25.5" x14ac:dyDescent="0.2">
      <c r="A68" s="6" t="s">
        <v>26</v>
      </c>
      <c r="B68" s="15">
        <v>0</v>
      </c>
      <c r="H68" s="1" t="s">
        <v>32</v>
      </c>
    </row>
    <row r="69" spans="1:9" ht="26.25" thickBot="1" x14ac:dyDescent="0.25">
      <c r="A69" s="6" t="s">
        <v>27</v>
      </c>
      <c r="B69" s="15">
        <v>0</v>
      </c>
      <c r="H69" s="13" t="s">
        <v>38</v>
      </c>
      <c r="I69" s="14">
        <f>I30</f>
        <v>90</v>
      </c>
    </row>
    <row r="70" spans="1:9" x14ac:dyDescent="0.2">
      <c r="A70" s="6"/>
      <c r="B70" s="16"/>
      <c r="H70" s="8" t="s">
        <v>41</v>
      </c>
      <c r="I70" s="9">
        <f>I69</f>
        <v>90</v>
      </c>
    </row>
    <row r="71" spans="1:9" x14ac:dyDescent="0.2">
      <c r="A71" s="8" t="s">
        <v>28</v>
      </c>
      <c r="B71" s="18">
        <f>B72</f>
        <v>2.5</v>
      </c>
      <c r="H71" s="8"/>
      <c r="I71" s="23"/>
    </row>
    <row r="72" spans="1:9" x14ac:dyDescent="0.2">
      <c r="A72" s="6" t="s">
        <v>29</v>
      </c>
      <c r="B72" s="19">
        <f>D59</f>
        <v>2.5</v>
      </c>
      <c r="F72" s="41"/>
      <c r="H72" s="1" t="s">
        <v>35</v>
      </c>
    </row>
    <row r="73" spans="1:9" ht="25.5" x14ac:dyDescent="0.2">
      <c r="A73" s="6" t="s">
        <v>30</v>
      </c>
      <c r="B73" s="19">
        <f>B34+B58</f>
        <v>-7.5</v>
      </c>
      <c r="F73" s="41"/>
      <c r="H73" s="2" t="s">
        <v>57</v>
      </c>
      <c r="I73" s="17">
        <f>I65</f>
        <v>22.5</v>
      </c>
    </row>
    <row r="74" spans="1:9" ht="26.25" thickBot="1" x14ac:dyDescent="0.25">
      <c r="A74" s="8" t="s">
        <v>31</v>
      </c>
      <c r="B74" s="18">
        <f>B63-B67-B71</f>
        <v>22.5</v>
      </c>
      <c r="F74" s="41"/>
      <c r="H74" s="13" t="s">
        <v>141</v>
      </c>
      <c r="I74" s="20">
        <f>I35-I56+K60</f>
        <v>67.5</v>
      </c>
    </row>
    <row r="75" spans="1:9" x14ac:dyDescent="0.2">
      <c r="H75" s="8" t="s">
        <v>42</v>
      </c>
      <c r="I75" s="9">
        <f>I73+I74</f>
        <v>90</v>
      </c>
    </row>
    <row r="76" spans="1:9" x14ac:dyDescent="0.2">
      <c r="A76" s="1" t="s">
        <v>44</v>
      </c>
    </row>
    <row r="77" spans="1:9" x14ac:dyDescent="0.2">
      <c r="A77" s="1" t="s">
        <v>32</v>
      </c>
    </row>
    <row r="78" spans="1:9" x14ac:dyDescent="0.2">
      <c r="A78" s="8" t="s">
        <v>40</v>
      </c>
      <c r="B78" s="10">
        <f>B79</f>
        <v>90</v>
      </c>
    </row>
    <row r="79" spans="1:9" x14ac:dyDescent="0.2">
      <c r="A79" s="6" t="s">
        <v>39</v>
      </c>
      <c r="B79" s="7">
        <f>B40</f>
        <v>90</v>
      </c>
    </row>
    <row r="80" spans="1:9" x14ac:dyDescent="0.2">
      <c r="A80" s="6"/>
      <c r="B80" s="6"/>
    </row>
    <row r="81" spans="1:2" x14ac:dyDescent="0.2">
      <c r="A81" s="8" t="s">
        <v>33</v>
      </c>
      <c r="B81" s="22">
        <f>B82</f>
        <v>-7.5</v>
      </c>
    </row>
    <row r="82" spans="1:2" ht="13.5" thickBot="1" x14ac:dyDescent="0.25">
      <c r="A82" s="13" t="s">
        <v>34</v>
      </c>
      <c r="B82" s="20">
        <f>B73</f>
        <v>-7.5</v>
      </c>
    </row>
    <row r="83" spans="1:2" x14ac:dyDescent="0.2">
      <c r="A83" s="8" t="s">
        <v>41</v>
      </c>
      <c r="B83" s="23">
        <f>B78+B81</f>
        <v>82.5</v>
      </c>
    </row>
    <row r="85" spans="1:2" x14ac:dyDescent="0.2">
      <c r="A85" s="1" t="s">
        <v>35</v>
      </c>
    </row>
    <row r="86" spans="1:2" x14ac:dyDescent="0.2">
      <c r="A86" s="8" t="s">
        <v>49</v>
      </c>
      <c r="B86" s="22">
        <f>B87</f>
        <v>22.5</v>
      </c>
    </row>
    <row r="87" spans="1:2" x14ac:dyDescent="0.2">
      <c r="A87" s="6" t="s">
        <v>50</v>
      </c>
      <c r="B87" s="21">
        <f>B74+B48</f>
        <v>22.5</v>
      </c>
    </row>
    <row r="88" spans="1:2" x14ac:dyDescent="0.2">
      <c r="A88" s="1"/>
    </row>
    <row r="89" spans="1:2" x14ac:dyDescent="0.2">
      <c r="A89" s="8" t="s">
        <v>36</v>
      </c>
      <c r="B89" s="10">
        <f>B90</f>
        <v>75</v>
      </c>
    </row>
    <row r="90" spans="1:2" ht="26.25" thickBot="1" x14ac:dyDescent="0.25">
      <c r="A90" s="11" t="s">
        <v>37</v>
      </c>
      <c r="B90" s="12">
        <f>B51-B56</f>
        <v>75</v>
      </c>
    </row>
    <row r="91" spans="1:2" x14ac:dyDescent="0.2">
      <c r="A91" s="8" t="s">
        <v>42</v>
      </c>
      <c r="B91" s="22">
        <f>B89+B86</f>
        <v>97.5</v>
      </c>
    </row>
    <row r="100" spans="6:12" s="1" customFormat="1" x14ac:dyDescent="0.2">
      <c r="F100" s="40"/>
      <c r="G100" s="2"/>
      <c r="H100" s="2"/>
      <c r="I100" s="2"/>
      <c r="J100" s="2"/>
      <c r="K100" s="2"/>
      <c r="L100" s="2"/>
    </row>
    <row r="103" spans="6:12" x14ac:dyDescent="0.2">
      <c r="G103" s="1"/>
      <c r="H103" s="1"/>
      <c r="I103" s="1"/>
      <c r="J103" s="1"/>
      <c r="K103" s="1"/>
      <c r="L103" s="1"/>
    </row>
  </sheetData>
  <pageMargins left="0.7" right="0.7" top="0.75" bottom="0.75" header="0.3" footer="0.3"/>
  <pageSetup paperSize="9" scale="94" orientation="portrait" r:id="rId1"/>
  <rowBreaks count="1" manualBreakCount="1">
    <brk id="54" max="16383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showGridLines="0" workbookViewId="0">
      <selection activeCell="A20" sqref="A20"/>
    </sheetView>
  </sheetViews>
  <sheetFormatPr defaultRowHeight="16.5" x14ac:dyDescent="0.25"/>
  <cols>
    <col min="1" max="1" width="45.5703125" style="54" customWidth="1"/>
    <col min="2" max="2" width="3.42578125" style="54" bestFit="1" customWidth="1"/>
    <col min="3" max="3" width="8" style="55" customWidth="1"/>
    <col min="4" max="15" width="8" style="54" customWidth="1"/>
    <col min="16" max="16" width="3.42578125" style="54" bestFit="1" customWidth="1"/>
    <col min="17" max="16384" width="9.140625" style="54"/>
  </cols>
  <sheetData>
    <row r="1" spans="1:16" x14ac:dyDescent="0.25">
      <c r="B1" s="55"/>
    </row>
    <row r="2" spans="1:16" x14ac:dyDescent="0.25">
      <c r="A2" s="56" t="s">
        <v>97</v>
      </c>
      <c r="B2" s="55"/>
    </row>
    <row r="3" spans="1:16" x14ac:dyDescent="0.25">
      <c r="B3" s="55"/>
    </row>
    <row r="4" spans="1:16" ht="17.25" thickBot="1" x14ac:dyDescent="0.3">
      <c r="A4" s="57"/>
      <c r="B4" s="58"/>
      <c r="C4" s="74" t="s">
        <v>100</v>
      </c>
      <c r="D4" s="74"/>
      <c r="E4" s="74"/>
      <c r="F4" s="74"/>
      <c r="G4" s="74"/>
      <c r="H4" s="74"/>
      <c r="I4" s="57"/>
      <c r="J4" s="74" t="s">
        <v>130</v>
      </c>
      <c r="K4" s="74"/>
      <c r="L4" s="74"/>
      <c r="M4" s="74"/>
      <c r="N4" s="74"/>
      <c r="O4" s="74"/>
      <c r="P4" s="57"/>
    </row>
    <row r="5" spans="1:16" x14ac:dyDescent="0.25">
      <c r="A5" s="76" t="s">
        <v>129</v>
      </c>
      <c r="B5" s="60" t="s">
        <v>93</v>
      </c>
      <c r="C5" s="58"/>
      <c r="D5" s="57">
        <v>100</v>
      </c>
      <c r="E5" s="57"/>
      <c r="F5" s="61"/>
      <c r="G5" s="57"/>
      <c r="H5" s="57"/>
      <c r="I5" s="57"/>
      <c r="J5" s="57"/>
      <c r="K5" s="57"/>
      <c r="L5" s="57"/>
      <c r="M5" s="61"/>
      <c r="N5" s="57">
        <v>100</v>
      </c>
      <c r="O5" s="57"/>
      <c r="P5" s="62" t="s">
        <v>93</v>
      </c>
    </row>
    <row r="6" spans="1:16" x14ac:dyDescent="0.25">
      <c r="A6" s="79"/>
      <c r="B6" s="58"/>
      <c r="C6" s="58"/>
      <c r="D6" s="57"/>
      <c r="E6" s="57"/>
      <c r="F6" s="63"/>
      <c r="G6" s="57"/>
      <c r="H6" s="57"/>
      <c r="I6" s="57"/>
      <c r="J6" s="57"/>
      <c r="K6" s="57"/>
      <c r="L6" s="57"/>
      <c r="M6" s="63"/>
      <c r="N6" s="57"/>
      <c r="O6" s="57"/>
      <c r="P6" s="57"/>
    </row>
    <row r="7" spans="1:16" x14ac:dyDescent="0.25">
      <c r="A7" s="57"/>
      <c r="B7" s="58"/>
      <c r="C7" s="58"/>
      <c r="D7" s="64"/>
      <c r="E7" s="64"/>
      <c r="F7" s="64"/>
      <c r="G7" s="64"/>
      <c r="H7" s="57"/>
      <c r="I7" s="57"/>
      <c r="J7" s="57"/>
      <c r="K7" s="57"/>
      <c r="L7" s="57"/>
      <c r="M7" s="57"/>
      <c r="N7" s="57"/>
      <c r="O7" s="57"/>
      <c r="P7" s="57"/>
    </row>
    <row r="8" spans="1:16" ht="17.25" thickBot="1" x14ac:dyDescent="0.3">
      <c r="A8" s="57"/>
      <c r="B8" s="58"/>
      <c r="C8" s="74" t="s">
        <v>126</v>
      </c>
      <c r="D8" s="74"/>
      <c r="E8" s="74"/>
      <c r="F8" s="74"/>
      <c r="G8" s="74"/>
      <c r="H8" s="74"/>
      <c r="I8" s="57"/>
      <c r="J8" s="74" t="s">
        <v>102</v>
      </c>
      <c r="K8" s="74"/>
      <c r="L8" s="74"/>
      <c r="M8" s="74"/>
      <c r="N8" s="74"/>
      <c r="O8" s="74"/>
      <c r="P8" s="57"/>
    </row>
    <row r="9" spans="1:16" x14ac:dyDescent="0.25">
      <c r="A9" s="76" t="s">
        <v>105</v>
      </c>
      <c r="B9" s="60" t="s">
        <v>99</v>
      </c>
      <c r="C9" s="58"/>
      <c r="D9" s="57">
        <v>100</v>
      </c>
      <c r="E9" s="57"/>
      <c r="F9" s="61"/>
      <c r="G9" s="57"/>
      <c r="H9" s="57"/>
      <c r="I9" s="57"/>
      <c r="J9" s="57"/>
      <c r="K9" s="57"/>
      <c r="L9" s="57"/>
      <c r="M9" s="61"/>
      <c r="N9" s="57">
        <v>100</v>
      </c>
      <c r="O9" s="57"/>
      <c r="P9" s="62" t="s">
        <v>99</v>
      </c>
    </row>
    <row r="10" spans="1:16" x14ac:dyDescent="0.25">
      <c r="A10" s="79"/>
      <c r="B10" s="58"/>
      <c r="C10" s="58"/>
      <c r="D10" s="57"/>
      <c r="E10" s="57"/>
      <c r="F10" s="63"/>
      <c r="G10" s="57"/>
      <c r="H10" s="57"/>
      <c r="I10" s="57"/>
      <c r="J10" s="57"/>
      <c r="K10" s="57"/>
      <c r="L10" s="57"/>
      <c r="M10" s="63"/>
      <c r="N10" s="57"/>
      <c r="O10" s="57"/>
      <c r="P10" s="57"/>
    </row>
    <row r="12" spans="1:16" ht="17.25" thickBot="1" x14ac:dyDescent="0.3">
      <c r="A12" s="57"/>
      <c r="B12" s="58"/>
      <c r="C12" s="74" t="s">
        <v>103</v>
      </c>
      <c r="D12" s="74"/>
      <c r="E12" s="74"/>
      <c r="F12" s="74"/>
      <c r="G12" s="74"/>
      <c r="H12" s="74"/>
      <c r="I12" s="57"/>
      <c r="J12" s="74" t="s">
        <v>100</v>
      </c>
      <c r="K12" s="74"/>
      <c r="L12" s="74"/>
      <c r="M12" s="74"/>
      <c r="N12" s="74"/>
      <c r="O12" s="74"/>
      <c r="P12" s="57"/>
    </row>
    <row r="13" spans="1:16" x14ac:dyDescent="0.25">
      <c r="A13" s="76" t="s">
        <v>106</v>
      </c>
      <c r="B13" s="60" t="s">
        <v>104</v>
      </c>
      <c r="C13" s="58"/>
      <c r="D13" s="57">
        <v>10</v>
      </c>
      <c r="E13" s="57"/>
      <c r="F13" s="61"/>
      <c r="G13" s="57"/>
      <c r="H13" s="57"/>
      <c r="I13" s="57"/>
      <c r="J13" s="57"/>
      <c r="K13" s="57"/>
      <c r="L13" s="57"/>
      <c r="M13" s="61"/>
      <c r="N13" s="57">
        <v>10</v>
      </c>
      <c r="O13" s="57"/>
      <c r="P13" s="62" t="s">
        <v>104</v>
      </c>
    </row>
    <row r="14" spans="1:16" x14ac:dyDescent="0.25">
      <c r="A14" s="79"/>
      <c r="B14" s="58"/>
      <c r="C14" s="58"/>
      <c r="D14" s="57"/>
      <c r="E14" s="57"/>
      <c r="F14" s="63"/>
      <c r="G14" s="57"/>
      <c r="H14" s="57"/>
      <c r="I14" s="57"/>
      <c r="J14" s="57"/>
      <c r="K14" s="57"/>
      <c r="L14" s="57"/>
      <c r="M14" s="63"/>
      <c r="N14" s="57"/>
      <c r="O14" s="57"/>
      <c r="P14" s="57"/>
    </row>
    <row r="16" spans="1:16" s="67" customFormat="1" ht="35.25" customHeight="1" thickBot="1" x14ac:dyDescent="0.3">
      <c r="A16" s="65"/>
      <c r="B16" s="66"/>
      <c r="C16" s="75" t="s">
        <v>108</v>
      </c>
      <c r="D16" s="75"/>
      <c r="E16" s="75"/>
      <c r="F16" s="75"/>
      <c r="G16" s="75"/>
      <c r="H16" s="75"/>
      <c r="I16" s="65"/>
      <c r="J16" s="75" t="s">
        <v>110</v>
      </c>
      <c r="K16" s="75"/>
      <c r="L16" s="75"/>
      <c r="M16" s="75"/>
      <c r="N16" s="75"/>
      <c r="O16" s="75"/>
      <c r="P16" s="65"/>
    </row>
    <row r="17" spans="1:16" x14ac:dyDescent="0.25">
      <c r="A17" s="76" t="s">
        <v>107</v>
      </c>
      <c r="B17" s="60" t="s">
        <v>109</v>
      </c>
      <c r="C17" s="58"/>
      <c r="D17" s="57">
        <v>10</v>
      </c>
      <c r="E17" s="57"/>
      <c r="F17" s="61"/>
      <c r="G17" s="57"/>
      <c r="H17" s="57"/>
      <c r="I17" s="57"/>
      <c r="J17" s="57"/>
      <c r="K17" s="57"/>
      <c r="L17" s="57"/>
      <c r="M17" s="61"/>
      <c r="N17" s="57">
        <v>10</v>
      </c>
      <c r="O17" s="57"/>
      <c r="P17" s="62" t="s">
        <v>109</v>
      </c>
    </row>
    <row r="18" spans="1:16" x14ac:dyDescent="0.25">
      <c r="A18" s="79"/>
      <c r="B18" s="58"/>
      <c r="C18" s="58"/>
      <c r="D18" s="57"/>
      <c r="E18" s="57"/>
      <c r="F18" s="63"/>
      <c r="G18" s="57"/>
      <c r="H18" s="57"/>
      <c r="I18" s="57"/>
      <c r="J18" s="57"/>
      <c r="K18" s="57"/>
      <c r="L18" s="57"/>
      <c r="M18" s="63"/>
      <c r="N18" s="57"/>
      <c r="O18" s="57"/>
      <c r="P18" s="57"/>
    </row>
    <row r="20" spans="1:16" x14ac:dyDescent="0.25">
      <c r="A20" s="56" t="s">
        <v>111</v>
      </c>
    </row>
    <row r="22" spans="1:16" ht="17.25" thickBot="1" x14ac:dyDescent="0.3">
      <c r="A22" s="57"/>
      <c r="B22" s="58"/>
      <c r="C22" s="74" t="s">
        <v>102</v>
      </c>
      <c r="D22" s="74"/>
      <c r="E22" s="74"/>
      <c r="F22" s="74"/>
      <c r="G22" s="74"/>
      <c r="H22" s="74"/>
      <c r="I22" s="57"/>
      <c r="J22" s="74" t="s">
        <v>126</v>
      </c>
      <c r="K22" s="74"/>
      <c r="L22" s="74"/>
      <c r="M22" s="74"/>
      <c r="N22" s="74"/>
      <c r="O22" s="74"/>
      <c r="P22" s="57"/>
    </row>
    <row r="23" spans="1:16" x14ac:dyDescent="0.25">
      <c r="A23" s="76" t="s">
        <v>112</v>
      </c>
      <c r="B23" s="60" t="s">
        <v>93</v>
      </c>
      <c r="C23" s="58"/>
      <c r="D23" s="57">
        <v>25</v>
      </c>
      <c r="E23" s="57"/>
      <c r="F23" s="61"/>
      <c r="G23" s="57"/>
      <c r="H23" s="57"/>
      <c r="I23" s="57"/>
      <c r="J23" s="57"/>
      <c r="K23" s="57"/>
      <c r="L23" s="57"/>
      <c r="M23" s="61"/>
      <c r="N23" s="57">
        <v>25</v>
      </c>
      <c r="O23" s="57"/>
      <c r="P23" s="62" t="s">
        <v>93</v>
      </c>
    </row>
    <row r="24" spans="1:16" x14ac:dyDescent="0.25">
      <c r="A24" s="76"/>
      <c r="B24" s="58"/>
      <c r="C24" s="58"/>
      <c r="D24" s="57"/>
      <c r="E24" s="57"/>
      <c r="F24" s="63"/>
      <c r="G24" s="57"/>
      <c r="H24" s="57"/>
      <c r="I24" s="57"/>
      <c r="J24" s="57"/>
      <c r="K24" s="57"/>
      <c r="L24" s="57"/>
      <c r="M24" s="63"/>
      <c r="N24" s="57"/>
      <c r="O24" s="57"/>
      <c r="P24" s="57"/>
    </row>
    <row r="26" spans="1:16" ht="34.5" customHeight="1" thickBot="1" x14ac:dyDescent="0.3">
      <c r="A26" s="57"/>
      <c r="B26" s="58"/>
      <c r="C26" s="75" t="s">
        <v>110</v>
      </c>
      <c r="D26" s="75"/>
      <c r="E26" s="75"/>
      <c r="F26" s="75"/>
      <c r="G26" s="75"/>
      <c r="H26" s="75"/>
      <c r="I26" s="57"/>
      <c r="J26" s="74" t="s">
        <v>108</v>
      </c>
      <c r="K26" s="74"/>
      <c r="L26" s="74"/>
      <c r="M26" s="74"/>
      <c r="N26" s="74"/>
      <c r="O26" s="74"/>
      <c r="P26" s="57"/>
    </row>
    <row r="27" spans="1:16" x14ac:dyDescent="0.25">
      <c r="A27" s="76" t="s">
        <v>115</v>
      </c>
      <c r="B27" s="60" t="s">
        <v>99</v>
      </c>
      <c r="C27" s="58"/>
      <c r="D27" s="57">
        <v>2.5</v>
      </c>
      <c r="E27" s="57"/>
      <c r="F27" s="61"/>
      <c r="G27" s="57"/>
      <c r="H27" s="57"/>
      <c r="I27" s="57"/>
      <c r="J27" s="57"/>
      <c r="K27" s="57"/>
      <c r="L27" s="57"/>
      <c r="M27" s="61"/>
      <c r="N27" s="57">
        <v>2.5</v>
      </c>
      <c r="O27" s="57"/>
      <c r="P27" s="62" t="s">
        <v>99</v>
      </c>
    </row>
    <row r="28" spans="1:16" x14ac:dyDescent="0.25">
      <c r="A28" s="76"/>
      <c r="B28" s="58"/>
      <c r="C28" s="58"/>
      <c r="D28" s="57"/>
      <c r="E28" s="57"/>
      <c r="F28" s="63"/>
      <c r="G28" s="57"/>
      <c r="H28" s="57"/>
      <c r="I28" s="57"/>
      <c r="J28" s="57"/>
      <c r="K28" s="57"/>
      <c r="L28" s="57"/>
      <c r="M28" s="63"/>
      <c r="N28" s="57"/>
      <c r="O28" s="57"/>
      <c r="P28" s="57"/>
    </row>
    <row r="30" spans="1:16" x14ac:dyDescent="0.25">
      <c r="A30" s="56" t="s">
        <v>118</v>
      </c>
    </row>
    <row r="31" spans="1:16" ht="33.75" customHeight="1" thickBot="1" x14ac:dyDescent="0.3">
      <c r="A31" s="57"/>
      <c r="B31" s="58"/>
      <c r="C31" s="74" t="s">
        <v>100</v>
      </c>
      <c r="D31" s="74"/>
      <c r="E31" s="74"/>
      <c r="F31" s="74"/>
      <c r="G31" s="74"/>
      <c r="H31" s="74"/>
      <c r="I31" s="57"/>
      <c r="J31" s="75" t="s">
        <v>150</v>
      </c>
      <c r="K31" s="75"/>
      <c r="L31" s="75"/>
      <c r="M31" s="75"/>
      <c r="N31" s="75"/>
      <c r="O31" s="75"/>
      <c r="P31" s="57"/>
    </row>
    <row r="32" spans="1:16" x14ac:dyDescent="0.25">
      <c r="A32" s="77" t="s">
        <v>119</v>
      </c>
      <c r="B32" s="60" t="s">
        <v>93</v>
      </c>
      <c r="C32" s="58"/>
      <c r="D32" s="57">
        <v>100</v>
      </c>
      <c r="E32" s="57"/>
      <c r="F32" s="61"/>
      <c r="G32" s="57"/>
      <c r="H32" s="57"/>
      <c r="I32" s="57"/>
      <c r="J32" s="57"/>
      <c r="K32" s="57"/>
      <c r="L32" s="57"/>
      <c r="M32" s="61"/>
      <c r="N32" s="57">
        <v>100</v>
      </c>
      <c r="O32" s="57"/>
      <c r="P32" s="62" t="s">
        <v>93</v>
      </c>
    </row>
    <row r="33" spans="1:16" x14ac:dyDescent="0.25">
      <c r="A33" s="78"/>
      <c r="B33" s="58"/>
      <c r="C33" s="58"/>
      <c r="D33" s="57"/>
      <c r="E33" s="57"/>
      <c r="F33" s="63"/>
      <c r="G33" s="57"/>
      <c r="H33" s="57"/>
      <c r="I33" s="57"/>
      <c r="J33" s="57"/>
      <c r="K33" s="57"/>
      <c r="L33" s="57"/>
      <c r="M33" s="63"/>
      <c r="N33" s="57"/>
      <c r="O33" s="57"/>
      <c r="P33" s="57"/>
    </row>
    <row r="35" spans="1:16" ht="35.25" customHeight="1" thickBot="1" x14ac:dyDescent="0.3">
      <c r="A35" s="57"/>
      <c r="B35" s="58"/>
      <c r="C35" s="75" t="s">
        <v>150</v>
      </c>
      <c r="D35" s="75"/>
      <c r="E35" s="75"/>
      <c r="F35" s="75"/>
      <c r="G35" s="75"/>
      <c r="H35" s="75"/>
      <c r="I35" s="57"/>
      <c r="J35" s="74" t="s">
        <v>100</v>
      </c>
      <c r="K35" s="74"/>
      <c r="L35" s="74"/>
      <c r="M35" s="74"/>
      <c r="N35" s="74"/>
      <c r="O35" s="74"/>
      <c r="P35" s="57"/>
    </row>
    <row r="36" spans="1:16" x14ac:dyDescent="0.25">
      <c r="A36" s="76" t="s">
        <v>106</v>
      </c>
      <c r="B36" s="60" t="s">
        <v>99</v>
      </c>
      <c r="C36" s="58"/>
      <c r="D36" s="57">
        <v>10</v>
      </c>
      <c r="E36" s="57"/>
      <c r="F36" s="61"/>
      <c r="G36" s="57"/>
      <c r="H36" s="57"/>
      <c r="I36" s="57"/>
      <c r="J36" s="57"/>
      <c r="K36" s="57"/>
      <c r="L36" s="57"/>
      <c r="M36" s="61"/>
      <c r="N36" s="57">
        <v>10</v>
      </c>
      <c r="O36" s="57"/>
      <c r="P36" s="62" t="s">
        <v>99</v>
      </c>
    </row>
    <row r="37" spans="1:16" x14ac:dyDescent="0.25">
      <c r="A37" s="79"/>
      <c r="B37" s="58"/>
      <c r="C37" s="58"/>
      <c r="D37" s="57"/>
      <c r="E37" s="57"/>
      <c r="F37" s="63"/>
      <c r="G37" s="57"/>
      <c r="H37" s="57"/>
      <c r="I37" s="57"/>
      <c r="J37" s="57"/>
      <c r="K37" s="57"/>
      <c r="L37" s="57"/>
      <c r="M37" s="63"/>
      <c r="N37" s="57"/>
      <c r="O37" s="57"/>
      <c r="P37" s="57"/>
    </row>
    <row r="39" spans="1:16" x14ac:dyDescent="0.25">
      <c r="A39" s="56" t="s">
        <v>120</v>
      </c>
    </row>
    <row r="40" spans="1:16" ht="35.25" customHeight="1" thickBot="1" x14ac:dyDescent="0.3">
      <c r="A40" s="56"/>
      <c r="C40" s="75" t="s">
        <v>150</v>
      </c>
      <c r="D40" s="75"/>
      <c r="E40" s="75"/>
      <c r="F40" s="75"/>
      <c r="G40" s="75"/>
      <c r="H40" s="75"/>
      <c r="I40" s="65"/>
      <c r="J40" s="75" t="s">
        <v>123</v>
      </c>
      <c r="K40" s="75"/>
      <c r="L40" s="75"/>
      <c r="M40" s="75"/>
      <c r="N40" s="75"/>
      <c r="O40" s="75"/>
      <c r="P40" s="57"/>
    </row>
    <row r="41" spans="1:16" ht="15" customHeight="1" x14ac:dyDescent="0.25">
      <c r="A41" s="76" t="s">
        <v>95</v>
      </c>
      <c r="B41" s="60" t="s">
        <v>93</v>
      </c>
      <c r="C41" s="66"/>
      <c r="D41" s="65">
        <v>22.5</v>
      </c>
      <c r="E41" s="65"/>
      <c r="F41" s="68"/>
      <c r="G41" s="65"/>
      <c r="H41" s="65"/>
      <c r="I41" s="65"/>
      <c r="J41" s="65"/>
      <c r="K41" s="65"/>
      <c r="L41" s="65"/>
      <c r="M41" s="68"/>
      <c r="N41" s="65">
        <v>25</v>
      </c>
      <c r="O41" s="65"/>
      <c r="P41" s="62" t="s">
        <v>93</v>
      </c>
    </row>
    <row r="42" spans="1:16" x14ac:dyDescent="0.25">
      <c r="A42" s="79"/>
      <c r="B42" s="58"/>
      <c r="C42" s="66"/>
      <c r="D42" s="65"/>
      <c r="E42" s="65"/>
      <c r="F42" s="69"/>
      <c r="G42" s="65"/>
      <c r="H42" s="65"/>
      <c r="I42" s="65"/>
      <c r="J42" s="65"/>
      <c r="K42" s="65"/>
      <c r="L42" s="65"/>
      <c r="M42" s="69"/>
      <c r="N42" s="65"/>
      <c r="O42" s="65"/>
      <c r="P42" s="57"/>
    </row>
    <row r="43" spans="1:16" x14ac:dyDescent="0.25">
      <c r="C43" s="70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</row>
    <row r="44" spans="1:16" ht="17.25" thickBot="1" x14ac:dyDescent="0.3">
      <c r="C44" s="75" t="s">
        <v>122</v>
      </c>
      <c r="D44" s="75"/>
      <c r="E44" s="75"/>
      <c r="F44" s="75"/>
      <c r="G44" s="75"/>
      <c r="H44" s="75"/>
      <c r="I44" s="67"/>
      <c r="J44" s="67"/>
      <c r="K44" s="67"/>
      <c r="L44" s="67"/>
      <c r="M44" s="67"/>
      <c r="N44" s="67"/>
      <c r="O44" s="67"/>
    </row>
    <row r="45" spans="1:16" x14ac:dyDescent="0.25">
      <c r="B45" s="60" t="s">
        <v>93</v>
      </c>
      <c r="C45" s="66"/>
      <c r="D45" s="65">
        <v>2.5</v>
      </c>
      <c r="E45" s="65"/>
      <c r="F45" s="68"/>
      <c r="G45" s="65"/>
      <c r="H45" s="65"/>
      <c r="I45" s="67"/>
      <c r="J45" s="67"/>
      <c r="K45" s="67"/>
      <c r="L45" s="67"/>
      <c r="M45" s="67"/>
      <c r="N45" s="67"/>
      <c r="O45" s="67"/>
    </row>
    <row r="46" spans="1:16" x14ac:dyDescent="0.25">
      <c r="C46" s="66"/>
      <c r="D46" s="65"/>
      <c r="E46" s="65"/>
      <c r="F46" s="69"/>
      <c r="G46" s="65"/>
      <c r="H46" s="65"/>
      <c r="I46" s="67"/>
      <c r="J46" s="67"/>
      <c r="K46" s="67"/>
      <c r="L46" s="67"/>
      <c r="M46" s="67"/>
      <c r="N46" s="67"/>
      <c r="O46" s="67"/>
    </row>
  </sheetData>
  <mergeCells count="28">
    <mergeCell ref="C44:H44"/>
    <mergeCell ref="C4:H4"/>
    <mergeCell ref="J4:O4"/>
    <mergeCell ref="A5:A6"/>
    <mergeCell ref="C8:H8"/>
    <mergeCell ref="J8:O8"/>
    <mergeCell ref="A17:A18"/>
    <mergeCell ref="A9:A10"/>
    <mergeCell ref="C12:H12"/>
    <mergeCell ref="J12:O12"/>
    <mergeCell ref="A13:A14"/>
    <mergeCell ref="C16:H16"/>
    <mergeCell ref="J16:O16"/>
    <mergeCell ref="J22:O22"/>
    <mergeCell ref="C22:H22"/>
    <mergeCell ref="A41:A42"/>
    <mergeCell ref="A32:A33"/>
    <mergeCell ref="C35:H35"/>
    <mergeCell ref="J35:O35"/>
    <mergeCell ref="A36:A37"/>
    <mergeCell ref="C40:H40"/>
    <mergeCell ref="J40:O40"/>
    <mergeCell ref="C31:H31"/>
    <mergeCell ref="J31:O31"/>
    <mergeCell ref="A23:A24"/>
    <mergeCell ref="C26:H26"/>
    <mergeCell ref="J26:O26"/>
    <mergeCell ref="A27:A28"/>
  </mergeCells>
  <pageMargins left="0.7" right="0.7" top="0.75" bottom="0.75" header="0.3" footer="0.3"/>
  <ignoredErrors>
    <ignoredError sqref="B5 B9 B13 B17 P5 P9 P13 P17 B23 B27 B32 B36 B41 P41 P36 P32 P27 P23 B4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5"/>
  <sheetViews>
    <sheetView zoomScaleNormal="100" workbookViewId="0"/>
  </sheetViews>
  <sheetFormatPr defaultRowHeight="12.75" x14ac:dyDescent="0.2"/>
  <cols>
    <col min="1" max="1" width="60" style="2" customWidth="1"/>
    <col min="2" max="2" width="18" style="2" customWidth="1"/>
    <col min="3" max="3" width="2.140625" style="2" bestFit="1" customWidth="1"/>
    <col min="4" max="4" width="11.5703125" style="2" bestFit="1" customWidth="1"/>
    <col min="5" max="5" width="9.140625" style="2"/>
    <col min="6" max="6" width="1.28515625" style="40" customWidth="1"/>
    <col min="7" max="7" width="9.140625" style="2"/>
    <col min="8" max="8" width="49.5703125" style="2" customWidth="1"/>
    <col min="9" max="9" width="9.140625" style="2"/>
    <col min="10" max="10" width="2.28515625" style="2" customWidth="1"/>
    <col min="11" max="16384" width="9.140625" style="2"/>
  </cols>
  <sheetData>
    <row r="1" spans="1:11" x14ac:dyDescent="0.2">
      <c r="A1" s="1" t="s">
        <v>89</v>
      </c>
    </row>
    <row r="3" spans="1:11" s="37" customFormat="1" x14ac:dyDescent="0.2">
      <c r="A3" s="36" t="s">
        <v>61</v>
      </c>
      <c r="F3" s="40"/>
    </row>
    <row r="4" spans="1:11" x14ac:dyDescent="0.2">
      <c r="A4" s="1" t="s">
        <v>4</v>
      </c>
    </row>
    <row r="5" spans="1:11" x14ac:dyDescent="0.2">
      <c r="A5" s="2" t="s">
        <v>12</v>
      </c>
      <c r="B5" s="3">
        <v>100</v>
      </c>
    </row>
    <row r="6" spans="1:11" x14ac:dyDescent="0.2">
      <c r="A6" s="2" t="s">
        <v>5</v>
      </c>
      <c r="B6" s="4">
        <v>41640</v>
      </c>
      <c r="C6" s="4"/>
    </row>
    <row r="7" spans="1:11" x14ac:dyDescent="0.2">
      <c r="A7" s="2" t="s">
        <v>6</v>
      </c>
      <c r="B7" s="4">
        <v>41640</v>
      </c>
      <c r="C7" s="4" t="s">
        <v>7</v>
      </c>
      <c r="D7" s="4">
        <v>42004</v>
      </c>
    </row>
    <row r="8" spans="1:11" x14ac:dyDescent="0.2">
      <c r="A8" s="2" t="s">
        <v>8</v>
      </c>
      <c r="B8" s="2" t="s">
        <v>59</v>
      </c>
    </row>
    <row r="9" spans="1:11" x14ac:dyDescent="0.2">
      <c r="A9" s="2" t="s">
        <v>77</v>
      </c>
      <c r="B9" s="3">
        <v>60</v>
      </c>
    </row>
    <row r="10" spans="1:11" x14ac:dyDescent="0.2">
      <c r="A10" s="2" t="s">
        <v>96</v>
      </c>
      <c r="B10" s="5">
        <v>0.08</v>
      </c>
    </row>
    <row r="11" spans="1:11" x14ac:dyDescent="0.2">
      <c r="A11" s="2" t="s">
        <v>13</v>
      </c>
      <c r="B11" s="5">
        <v>0.1</v>
      </c>
    </row>
    <row r="13" spans="1:11" x14ac:dyDescent="0.2">
      <c r="A13" s="31" t="s">
        <v>10</v>
      </c>
      <c r="B13" s="32"/>
      <c r="C13" s="32"/>
      <c r="D13" s="32"/>
      <c r="H13" s="31" t="s">
        <v>51</v>
      </c>
      <c r="I13" s="32"/>
      <c r="J13" s="32"/>
      <c r="K13" s="32"/>
    </row>
    <row r="14" spans="1:11" x14ac:dyDescent="0.2">
      <c r="A14" s="31" t="s">
        <v>20</v>
      </c>
      <c r="B14" s="32"/>
      <c r="C14" s="32"/>
      <c r="D14" s="32"/>
      <c r="H14" s="31" t="s">
        <v>20</v>
      </c>
      <c r="I14" s="32"/>
      <c r="J14" s="32"/>
      <c r="K14" s="32"/>
    </row>
    <row r="15" spans="1:11" x14ac:dyDescent="0.2">
      <c r="A15" s="2" t="s">
        <v>11</v>
      </c>
      <c r="B15" s="3">
        <f>B5/2</f>
        <v>50</v>
      </c>
      <c r="H15" s="2" t="s">
        <v>11</v>
      </c>
      <c r="I15" s="3">
        <v>50</v>
      </c>
    </row>
    <row r="16" spans="1:11" x14ac:dyDescent="0.2">
      <c r="A16" s="2" t="s">
        <v>62</v>
      </c>
      <c r="B16" s="3">
        <f>B15</f>
        <v>50</v>
      </c>
      <c r="H16" s="2" t="s">
        <v>52</v>
      </c>
      <c r="K16" s="3">
        <f>I15</f>
        <v>50</v>
      </c>
    </row>
    <row r="17" spans="1:11" x14ac:dyDescent="0.2">
      <c r="A17" s="2" t="s">
        <v>147</v>
      </c>
      <c r="D17" s="3">
        <f>B15+B16</f>
        <v>100</v>
      </c>
      <c r="H17" s="2" t="s">
        <v>53</v>
      </c>
      <c r="I17" s="3">
        <f>I15*B11</f>
        <v>5</v>
      </c>
      <c r="K17" s="3"/>
    </row>
    <row r="18" spans="1:11" x14ac:dyDescent="0.2">
      <c r="A18" s="2" t="s">
        <v>14</v>
      </c>
      <c r="B18" s="3">
        <f>B5</f>
        <v>100</v>
      </c>
      <c r="H18" s="24" t="s">
        <v>17</v>
      </c>
      <c r="I18" s="24"/>
      <c r="J18" s="24"/>
      <c r="K18" s="26">
        <f>I17</f>
        <v>5</v>
      </c>
    </row>
    <row r="19" spans="1:11" x14ac:dyDescent="0.2">
      <c r="A19" s="2" t="s">
        <v>15</v>
      </c>
      <c r="D19" s="3">
        <f>B18</f>
        <v>100</v>
      </c>
      <c r="H19" s="1" t="s">
        <v>2</v>
      </c>
      <c r="I19" s="9">
        <f>SUM(I15:I18)</f>
        <v>55</v>
      </c>
      <c r="J19" s="1"/>
      <c r="K19" s="9">
        <f>SUM(K15:K18)</f>
        <v>55</v>
      </c>
    </row>
    <row r="20" spans="1:11" x14ac:dyDescent="0.2">
      <c r="A20" s="2" t="s">
        <v>16</v>
      </c>
      <c r="B20" s="3">
        <v>10</v>
      </c>
    </row>
    <row r="21" spans="1:11" x14ac:dyDescent="0.2">
      <c r="A21" s="2" t="s">
        <v>17</v>
      </c>
      <c r="D21" s="3">
        <v>5</v>
      </c>
    </row>
    <row r="22" spans="1:11" x14ac:dyDescent="0.2">
      <c r="A22" s="2" t="s">
        <v>133</v>
      </c>
      <c r="D22" s="3">
        <v>5</v>
      </c>
    </row>
    <row r="23" spans="1:11" x14ac:dyDescent="0.2">
      <c r="A23" s="2" t="s">
        <v>18</v>
      </c>
      <c r="B23" s="3">
        <f>B20</f>
        <v>10</v>
      </c>
    </row>
    <row r="24" spans="1:11" x14ac:dyDescent="0.2">
      <c r="A24" s="24" t="s">
        <v>19</v>
      </c>
      <c r="B24" s="24"/>
      <c r="C24" s="24"/>
      <c r="D24" s="26">
        <f>B23</f>
        <v>10</v>
      </c>
    </row>
    <row r="25" spans="1:11" x14ac:dyDescent="0.2">
      <c r="A25" s="1" t="s">
        <v>2</v>
      </c>
      <c r="B25" s="9">
        <f>SUM(B15:B24)</f>
        <v>220</v>
      </c>
      <c r="C25" s="1"/>
      <c r="D25" s="9">
        <f>SUM(D15:D24)</f>
        <v>220</v>
      </c>
    </row>
    <row r="27" spans="1:11" x14ac:dyDescent="0.2">
      <c r="A27" s="1" t="s">
        <v>43</v>
      </c>
      <c r="H27" s="1" t="s">
        <v>68</v>
      </c>
    </row>
    <row r="28" spans="1:11" x14ac:dyDescent="0.2">
      <c r="A28" s="8" t="s">
        <v>22</v>
      </c>
      <c r="B28" s="16">
        <f>B29-B30</f>
        <v>0</v>
      </c>
      <c r="H28" s="2" t="s">
        <v>0</v>
      </c>
      <c r="I28" s="27">
        <v>0</v>
      </c>
    </row>
    <row r="29" spans="1:11" x14ac:dyDescent="0.2">
      <c r="A29" s="6" t="s">
        <v>23</v>
      </c>
      <c r="B29" s="15">
        <f>D17</f>
        <v>100</v>
      </c>
      <c r="H29" s="24" t="s">
        <v>56</v>
      </c>
      <c r="I29" s="26">
        <v>0</v>
      </c>
    </row>
    <row r="30" spans="1:11" ht="25.5" x14ac:dyDescent="0.2">
      <c r="A30" s="6" t="s">
        <v>24</v>
      </c>
      <c r="B30" s="15">
        <f>B18</f>
        <v>100</v>
      </c>
      <c r="H30" s="1" t="s">
        <v>1</v>
      </c>
      <c r="I30" s="28">
        <f>I28-I29</f>
        <v>0</v>
      </c>
    </row>
    <row r="31" spans="1:11" x14ac:dyDescent="0.2">
      <c r="A31" s="6"/>
      <c r="B31" s="16"/>
    </row>
    <row r="32" spans="1:11" x14ac:dyDescent="0.2">
      <c r="A32" s="8" t="s">
        <v>25</v>
      </c>
      <c r="B32" s="16">
        <f>B33+B34</f>
        <v>0</v>
      </c>
      <c r="H32" s="1" t="s">
        <v>55</v>
      </c>
    </row>
    <row r="33" spans="1:9" x14ac:dyDescent="0.2">
      <c r="A33" s="6" t="s">
        <v>26</v>
      </c>
      <c r="B33" s="15">
        <v>0</v>
      </c>
      <c r="H33" s="1" t="s">
        <v>32</v>
      </c>
    </row>
    <row r="34" spans="1:9" ht="26.25" thickBot="1" x14ac:dyDescent="0.25">
      <c r="A34" s="6" t="s">
        <v>27</v>
      </c>
      <c r="B34" s="15">
        <v>0</v>
      </c>
      <c r="H34" s="13" t="s">
        <v>38</v>
      </c>
      <c r="I34" s="14">
        <f>I15-K18</f>
        <v>45</v>
      </c>
    </row>
    <row r="35" spans="1:9" x14ac:dyDescent="0.2">
      <c r="A35" s="6"/>
      <c r="B35" s="16"/>
      <c r="H35" s="8" t="s">
        <v>41</v>
      </c>
      <c r="I35" s="9">
        <f>I34</f>
        <v>45</v>
      </c>
    </row>
    <row r="36" spans="1:9" x14ac:dyDescent="0.2">
      <c r="A36" s="8" t="s">
        <v>28</v>
      </c>
      <c r="B36" s="16">
        <f>B37</f>
        <v>0</v>
      </c>
      <c r="H36" s="8"/>
      <c r="I36" s="23"/>
    </row>
    <row r="37" spans="1:9" x14ac:dyDescent="0.2">
      <c r="A37" s="6" t="s">
        <v>29</v>
      </c>
      <c r="B37" s="15">
        <v>0</v>
      </c>
      <c r="H37" s="1" t="s">
        <v>35</v>
      </c>
    </row>
    <row r="38" spans="1:9" x14ac:dyDescent="0.2">
      <c r="A38" s="6" t="s">
        <v>30</v>
      </c>
      <c r="B38" s="15">
        <f>-D24</f>
        <v>-10</v>
      </c>
      <c r="H38" s="2" t="s">
        <v>57</v>
      </c>
      <c r="I38" s="3">
        <f>I30</f>
        <v>0</v>
      </c>
    </row>
    <row r="39" spans="1:9" ht="26.25" thickBot="1" x14ac:dyDescent="0.25">
      <c r="A39" s="8" t="s">
        <v>31</v>
      </c>
      <c r="B39" s="16">
        <f>B28-B32-B36</f>
        <v>0</v>
      </c>
      <c r="H39" s="13" t="s">
        <v>141</v>
      </c>
      <c r="I39" s="14">
        <f>K16-I17</f>
        <v>45</v>
      </c>
    </row>
    <row r="40" spans="1:9" x14ac:dyDescent="0.2">
      <c r="H40" s="8" t="s">
        <v>42</v>
      </c>
      <c r="I40" s="9">
        <f>I38+I39</f>
        <v>45</v>
      </c>
    </row>
    <row r="41" spans="1:9" x14ac:dyDescent="0.2">
      <c r="A41" s="1" t="s">
        <v>44</v>
      </c>
    </row>
    <row r="42" spans="1:9" x14ac:dyDescent="0.2">
      <c r="A42" s="1" t="s">
        <v>32</v>
      </c>
    </row>
    <row r="43" spans="1:9" x14ac:dyDescent="0.2">
      <c r="A43" s="6" t="s">
        <v>63</v>
      </c>
      <c r="B43" s="7">
        <f>B44</f>
        <v>50</v>
      </c>
    </row>
    <row r="44" spans="1:9" x14ac:dyDescent="0.2">
      <c r="A44" s="6" t="s">
        <v>64</v>
      </c>
      <c r="B44" s="7">
        <f>B16</f>
        <v>50</v>
      </c>
    </row>
    <row r="45" spans="1:9" x14ac:dyDescent="0.2">
      <c r="A45" s="1"/>
    </row>
    <row r="46" spans="1:9" x14ac:dyDescent="0.2">
      <c r="A46" s="6" t="s">
        <v>40</v>
      </c>
      <c r="B46" s="7">
        <f>B47</f>
        <v>45</v>
      </c>
    </row>
    <row r="47" spans="1:9" x14ac:dyDescent="0.2">
      <c r="A47" s="6" t="s">
        <v>39</v>
      </c>
      <c r="B47" s="7">
        <f>B15-D21</f>
        <v>45</v>
      </c>
    </row>
    <row r="48" spans="1:9" x14ac:dyDescent="0.2">
      <c r="A48" s="6"/>
      <c r="B48" s="6"/>
    </row>
    <row r="49" spans="1:11" x14ac:dyDescent="0.2">
      <c r="A49" s="6" t="s">
        <v>33</v>
      </c>
      <c r="B49" s="7">
        <f>B50</f>
        <v>10</v>
      </c>
    </row>
    <row r="50" spans="1:11" ht="13.5" thickBot="1" x14ac:dyDescent="0.25">
      <c r="A50" s="13" t="s">
        <v>34</v>
      </c>
      <c r="B50" s="14">
        <v>10</v>
      </c>
    </row>
    <row r="51" spans="1:11" x14ac:dyDescent="0.2">
      <c r="A51" s="8" t="s">
        <v>41</v>
      </c>
      <c r="B51" s="9">
        <f>B46+B49+B43</f>
        <v>105</v>
      </c>
    </row>
    <row r="53" spans="1:11" x14ac:dyDescent="0.2">
      <c r="A53" s="1" t="s">
        <v>35</v>
      </c>
    </row>
    <row r="54" spans="1:11" x14ac:dyDescent="0.2">
      <c r="A54" s="8" t="s">
        <v>49</v>
      </c>
      <c r="B54" s="10">
        <f>B55</f>
        <v>0</v>
      </c>
    </row>
    <row r="55" spans="1:11" x14ac:dyDescent="0.2">
      <c r="A55" s="6" t="s">
        <v>50</v>
      </c>
      <c r="B55" s="7">
        <f>B39</f>
        <v>0</v>
      </c>
    </row>
    <row r="56" spans="1:11" x14ac:dyDescent="0.2">
      <c r="A56" s="1"/>
    </row>
    <row r="57" spans="1:11" x14ac:dyDescent="0.2">
      <c r="A57" s="6" t="s">
        <v>36</v>
      </c>
      <c r="B57" s="7">
        <f>B58</f>
        <v>100</v>
      </c>
    </row>
    <row r="58" spans="1:11" x14ac:dyDescent="0.2">
      <c r="A58" s="38" t="s">
        <v>37</v>
      </c>
      <c r="B58" s="15">
        <f>D19</f>
        <v>100</v>
      </c>
    </row>
    <row r="59" spans="1:11" x14ac:dyDescent="0.2">
      <c r="A59" s="38" t="s">
        <v>135</v>
      </c>
      <c r="B59" s="15">
        <v>5</v>
      </c>
    </row>
    <row r="60" spans="1:11" ht="13.5" thickBot="1" x14ac:dyDescent="0.25">
      <c r="A60" s="11" t="s">
        <v>136</v>
      </c>
      <c r="B60" s="12">
        <v>5</v>
      </c>
    </row>
    <row r="61" spans="1:11" x14ac:dyDescent="0.2">
      <c r="A61" s="8" t="s">
        <v>42</v>
      </c>
      <c r="B61" s="10">
        <f>B57+B54+B59</f>
        <v>105</v>
      </c>
    </row>
    <row r="64" spans="1:11" x14ac:dyDescent="0.2">
      <c r="A64" s="31" t="s">
        <v>60</v>
      </c>
      <c r="B64" s="33"/>
      <c r="C64" s="32"/>
      <c r="D64" s="32"/>
      <c r="H64" s="31" t="s">
        <v>60</v>
      </c>
      <c r="I64" s="32"/>
      <c r="J64" s="32"/>
      <c r="K64" s="32"/>
    </row>
    <row r="65" spans="1:12" x14ac:dyDescent="0.2">
      <c r="A65" s="2" t="s">
        <v>11</v>
      </c>
      <c r="B65" s="3">
        <f>B5/4</f>
        <v>25</v>
      </c>
      <c r="H65" s="2" t="s">
        <v>53</v>
      </c>
      <c r="I65" s="3">
        <v>45</v>
      </c>
    </row>
    <row r="66" spans="1:12" x14ac:dyDescent="0.2">
      <c r="A66" s="2" t="s">
        <v>65</v>
      </c>
      <c r="B66" s="3"/>
      <c r="D66" s="3">
        <f>B65</f>
        <v>25</v>
      </c>
      <c r="H66" s="2" t="s">
        <v>138</v>
      </c>
      <c r="K66" s="3">
        <v>50</v>
      </c>
    </row>
    <row r="67" spans="1:12" x14ac:dyDescent="0.2">
      <c r="A67" s="2" t="s">
        <v>134</v>
      </c>
      <c r="B67" s="17">
        <f>D68</f>
        <v>2.5</v>
      </c>
      <c r="D67" s="3"/>
      <c r="H67" s="2" t="s">
        <v>137</v>
      </c>
      <c r="I67" s="3">
        <v>5</v>
      </c>
    </row>
    <row r="68" spans="1:12" x14ac:dyDescent="0.2">
      <c r="A68" s="2" t="s">
        <v>66</v>
      </c>
      <c r="B68" s="3"/>
      <c r="D68" s="17">
        <f>B65*0.1</f>
        <v>2.5</v>
      </c>
      <c r="H68" s="2" t="s">
        <v>11</v>
      </c>
      <c r="I68" s="3">
        <v>25</v>
      </c>
      <c r="K68" s="3"/>
      <c r="L68" s="2" t="s">
        <v>139</v>
      </c>
    </row>
    <row r="69" spans="1:12" x14ac:dyDescent="0.2">
      <c r="A69" s="2" t="s">
        <v>46</v>
      </c>
      <c r="B69" s="3">
        <v>50</v>
      </c>
      <c r="D69" s="3"/>
      <c r="H69" s="2" t="s">
        <v>52</v>
      </c>
      <c r="K69" s="3">
        <f>I68</f>
        <v>25</v>
      </c>
    </row>
    <row r="70" spans="1:12" x14ac:dyDescent="0.2">
      <c r="A70" s="2" t="s">
        <v>45</v>
      </c>
      <c r="B70" s="3"/>
      <c r="D70" s="3">
        <f>B69</f>
        <v>50</v>
      </c>
      <c r="H70" s="2" t="s">
        <v>53</v>
      </c>
      <c r="I70" s="17">
        <v>2.5</v>
      </c>
      <c r="K70" s="3"/>
      <c r="L70" s="2" t="s">
        <v>140</v>
      </c>
    </row>
    <row r="71" spans="1:12" x14ac:dyDescent="0.2">
      <c r="A71" s="2" t="s">
        <v>48</v>
      </c>
      <c r="B71" s="3">
        <v>5</v>
      </c>
      <c r="C71" s="3"/>
      <c r="D71" s="3"/>
      <c r="H71" s="24" t="s">
        <v>66</v>
      </c>
      <c r="I71" s="24"/>
      <c r="J71" s="24"/>
      <c r="K71" s="25">
        <f>I70</f>
        <v>2.5</v>
      </c>
    </row>
    <row r="72" spans="1:12" x14ac:dyDescent="0.2">
      <c r="A72" s="24" t="s">
        <v>47</v>
      </c>
      <c r="B72" s="26"/>
      <c r="C72" s="26"/>
      <c r="D72" s="26">
        <f>B71</f>
        <v>5</v>
      </c>
      <c r="H72" s="1" t="s">
        <v>2</v>
      </c>
      <c r="I72" s="23">
        <f>SUM(I65:I71)</f>
        <v>77.5</v>
      </c>
      <c r="J72" s="23"/>
      <c r="K72" s="23">
        <f>SUM(K65:K71)</f>
        <v>77.5</v>
      </c>
    </row>
    <row r="73" spans="1:12" x14ac:dyDescent="0.2">
      <c r="A73" s="1" t="s">
        <v>2</v>
      </c>
      <c r="B73" s="9">
        <f>SUM(B69:B72)</f>
        <v>55</v>
      </c>
      <c r="C73" s="9"/>
      <c r="D73" s="9">
        <f>SUM(D69:D72)</f>
        <v>55</v>
      </c>
    </row>
    <row r="76" spans="1:12" x14ac:dyDescent="0.2">
      <c r="F76" s="41"/>
    </row>
    <row r="77" spans="1:12" x14ac:dyDescent="0.2">
      <c r="A77" s="1" t="s">
        <v>43</v>
      </c>
      <c r="F77" s="41"/>
      <c r="H77" s="1" t="s">
        <v>68</v>
      </c>
    </row>
    <row r="78" spans="1:12" x14ac:dyDescent="0.2">
      <c r="A78" s="8" t="s">
        <v>22</v>
      </c>
      <c r="B78" s="16">
        <f>B79-B80</f>
        <v>50</v>
      </c>
      <c r="F78" s="41"/>
      <c r="H78" s="2" t="s">
        <v>0</v>
      </c>
      <c r="I78" s="27">
        <v>50</v>
      </c>
    </row>
    <row r="79" spans="1:12" x14ac:dyDescent="0.2">
      <c r="A79" s="6" t="s">
        <v>23</v>
      </c>
      <c r="B79" s="15">
        <f>B29</f>
        <v>100</v>
      </c>
      <c r="H79" s="24" t="s">
        <v>56</v>
      </c>
      <c r="I79" s="26">
        <v>5</v>
      </c>
    </row>
    <row r="80" spans="1:12" ht="25.5" x14ac:dyDescent="0.2">
      <c r="A80" s="6" t="s">
        <v>24</v>
      </c>
      <c r="B80" s="15">
        <f>B30-D70</f>
        <v>50</v>
      </c>
      <c r="H80" s="1" t="s">
        <v>1</v>
      </c>
      <c r="I80" s="28">
        <f>I78-I79</f>
        <v>45</v>
      </c>
    </row>
    <row r="81" spans="1:11" x14ac:dyDescent="0.2">
      <c r="A81" s="6"/>
      <c r="B81" s="16"/>
    </row>
    <row r="82" spans="1:11" x14ac:dyDescent="0.2">
      <c r="A82" s="8" t="s">
        <v>25</v>
      </c>
      <c r="B82" s="16">
        <f>B83+B84</f>
        <v>0</v>
      </c>
      <c r="H82" s="1" t="s">
        <v>55</v>
      </c>
    </row>
    <row r="83" spans="1:11" x14ac:dyDescent="0.2">
      <c r="A83" s="6" t="s">
        <v>26</v>
      </c>
      <c r="B83" s="15">
        <v>0</v>
      </c>
      <c r="H83" s="1" t="s">
        <v>32</v>
      </c>
    </row>
    <row r="84" spans="1:11" ht="26.25" thickBot="1" x14ac:dyDescent="0.25">
      <c r="A84" s="6" t="s">
        <v>27</v>
      </c>
      <c r="B84" s="15">
        <v>0</v>
      </c>
      <c r="H84" s="13" t="s">
        <v>38</v>
      </c>
      <c r="I84" s="20">
        <f>I34+I68-K71</f>
        <v>67.5</v>
      </c>
      <c r="K84" s="17"/>
    </row>
    <row r="85" spans="1:11" x14ac:dyDescent="0.2">
      <c r="A85" s="6"/>
      <c r="B85" s="16"/>
      <c r="H85" s="8" t="s">
        <v>41</v>
      </c>
      <c r="I85" s="23">
        <f>I84</f>
        <v>67.5</v>
      </c>
    </row>
    <row r="86" spans="1:11" x14ac:dyDescent="0.2">
      <c r="A86" s="8" t="s">
        <v>28</v>
      </c>
      <c r="B86" s="16">
        <f>B87</f>
        <v>5</v>
      </c>
      <c r="H86" s="8"/>
      <c r="I86" s="23"/>
    </row>
    <row r="87" spans="1:11" x14ac:dyDescent="0.2">
      <c r="A87" s="6" t="s">
        <v>29</v>
      </c>
      <c r="B87" s="15">
        <f>B71</f>
        <v>5</v>
      </c>
      <c r="H87" s="1" t="s">
        <v>35</v>
      </c>
    </row>
    <row r="88" spans="1:11" x14ac:dyDescent="0.2">
      <c r="A88" s="6" t="s">
        <v>30</v>
      </c>
      <c r="B88" s="15">
        <v>5</v>
      </c>
      <c r="H88" s="2" t="s">
        <v>57</v>
      </c>
      <c r="I88" s="3">
        <f>I80</f>
        <v>45</v>
      </c>
    </row>
    <row r="89" spans="1:11" ht="13.5" customHeight="1" thickBot="1" x14ac:dyDescent="0.25">
      <c r="A89" s="8" t="s">
        <v>31</v>
      </c>
      <c r="B89" s="16">
        <f>B78-B82-B86</f>
        <v>45</v>
      </c>
      <c r="H89" s="13" t="s">
        <v>141</v>
      </c>
      <c r="I89" s="20">
        <f>I39-K69+I70</f>
        <v>22.5</v>
      </c>
    </row>
    <row r="90" spans="1:11" x14ac:dyDescent="0.2">
      <c r="H90" s="8" t="s">
        <v>42</v>
      </c>
      <c r="I90" s="23">
        <f>I88+I89</f>
        <v>67.5</v>
      </c>
    </row>
    <row r="91" spans="1:11" x14ac:dyDescent="0.2">
      <c r="A91" s="1" t="s">
        <v>44</v>
      </c>
      <c r="H91" s="8"/>
      <c r="I91" s="23"/>
    </row>
    <row r="92" spans="1:11" x14ac:dyDescent="0.2">
      <c r="A92" s="1" t="s">
        <v>32</v>
      </c>
      <c r="H92" s="8"/>
      <c r="I92" s="23"/>
    </row>
    <row r="93" spans="1:11" x14ac:dyDescent="0.2">
      <c r="A93" s="8" t="s">
        <v>63</v>
      </c>
      <c r="B93" s="10">
        <f>B94</f>
        <v>25</v>
      </c>
      <c r="H93" s="8"/>
      <c r="I93" s="23"/>
    </row>
    <row r="94" spans="1:11" x14ac:dyDescent="0.2">
      <c r="A94" s="6" t="s">
        <v>64</v>
      </c>
      <c r="B94" s="7">
        <f>B44-D66</f>
        <v>25</v>
      </c>
      <c r="H94" s="8"/>
      <c r="I94" s="23"/>
    </row>
    <row r="95" spans="1:11" x14ac:dyDescent="0.2">
      <c r="A95" s="1"/>
      <c r="H95" s="8"/>
      <c r="I95" s="23"/>
    </row>
    <row r="96" spans="1:11" x14ac:dyDescent="0.2">
      <c r="A96" s="8" t="s">
        <v>40</v>
      </c>
      <c r="B96" s="22">
        <f>B97</f>
        <v>67.5</v>
      </c>
      <c r="H96" s="8"/>
      <c r="I96" s="23"/>
    </row>
    <row r="97" spans="1:9" x14ac:dyDescent="0.2">
      <c r="A97" s="6" t="s">
        <v>39</v>
      </c>
      <c r="B97" s="21">
        <f>B47+B65-D68</f>
        <v>67.5</v>
      </c>
      <c r="H97" s="8"/>
      <c r="I97" s="23"/>
    </row>
    <row r="98" spans="1:9" x14ac:dyDescent="0.2">
      <c r="A98" s="6"/>
      <c r="B98" s="6"/>
      <c r="H98" s="8"/>
      <c r="I98" s="23"/>
    </row>
    <row r="99" spans="1:9" x14ac:dyDescent="0.2">
      <c r="A99" s="8" t="s">
        <v>33</v>
      </c>
      <c r="B99" s="10">
        <f>B100</f>
        <v>5</v>
      </c>
      <c r="H99" s="8"/>
      <c r="I99" s="23"/>
    </row>
    <row r="100" spans="1:9" ht="13.5" thickBot="1" x14ac:dyDescent="0.25">
      <c r="A100" s="13" t="s">
        <v>34</v>
      </c>
      <c r="B100" s="14">
        <v>5</v>
      </c>
      <c r="H100" s="8"/>
      <c r="I100" s="23"/>
    </row>
    <row r="101" spans="1:9" x14ac:dyDescent="0.2">
      <c r="A101" s="8" t="s">
        <v>41</v>
      </c>
      <c r="B101" s="23">
        <f>B96+B99+B93</f>
        <v>97.5</v>
      </c>
      <c r="H101" s="8"/>
      <c r="I101" s="23"/>
    </row>
    <row r="102" spans="1:9" x14ac:dyDescent="0.2">
      <c r="H102" s="8"/>
      <c r="I102" s="23"/>
    </row>
    <row r="103" spans="1:9" x14ac:dyDescent="0.2">
      <c r="A103" s="1" t="s">
        <v>35</v>
      </c>
      <c r="H103" s="8"/>
      <c r="I103" s="23"/>
    </row>
    <row r="104" spans="1:9" x14ac:dyDescent="0.2">
      <c r="A104" s="8" t="s">
        <v>49</v>
      </c>
      <c r="B104" s="10">
        <f>B105</f>
        <v>45</v>
      </c>
      <c r="H104" s="8"/>
      <c r="I104" s="23"/>
    </row>
    <row r="105" spans="1:9" x14ac:dyDescent="0.2">
      <c r="A105" s="6" t="s">
        <v>50</v>
      </c>
      <c r="B105" s="7">
        <f>B89+B55</f>
        <v>45</v>
      </c>
      <c r="H105" s="8"/>
      <c r="I105" s="23"/>
    </row>
    <row r="106" spans="1:9" x14ac:dyDescent="0.2">
      <c r="A106" s="1"/>
      <c r="H106" s="8"/>
      <c r="I106" s="23"/>
    </row>
    <row r="107" spans="1:9" x14ac:dyDescent="0.2">
      <c r="A107" s="6" t="s">
        <v>36</v>
      </c>
      <c r="B107" s="7">
        <f>B108</f>
        <v>50</v>
      </c>
      <c r="H107" s="8"/>
      <c r="I107" s="23"/>
    </row>
    <row r="108" spans="1:9" s="39" customFormat="1" x14ac:dyDescent="0.2">
      <c r="A108" s="38" t="s">
        <v>37</v>
      </c>
      <c r="B108" s="15">
        <f>B58-B69</f>
        <v>50</v>
      </c>
      <c r="F108" s="41"/>
      <c r="H108" s="43"/>
      <c r="I108" s="29"/>
    </row>
    <row r="109" spans="1:9" s="39" customFormat="1" x14ac:dyDescent="0.2">
      <c r="A109" s="38" t="s">
        <v>135</v>
      </c>
      <c r="B109" s="19">
        <f>B110</f>
        <v>2.5</v>
      </c>
      <c r="F109" s="41"/>
      <c r="H109" s="43"/>
      <c r="I109" s="29"/>
    </row>
    <row r="110" spans="1:9" ht="13.5" thickBot="1" x14ac:dyDescent="0.25">
      <c r="A110" s="11" t="s">
        <v>136</v>
      </c>
      <c r="B110" s="44">
        <v>2.5</v>
      </c>
      <c r="H110" s="8"/>
      <c r="I110" s="23"/>
    </row>
    <row r="111" spans="1:9" x14ac:dyDescent="0.2">
      <c r="A111" s="8" t="s">
        <v>42</v>
      </c>
      <c r="B111" s="22">
        <f>B107+B104+B109</f>
        <v>97.5</v>
      </c>
      <c r="H111" s="8"/>
      <c r="I111" s="23"/>
    </row>
    <row r="112" spans="1:9" x14ac:dyDescent="0.2">
      <c r="H112" s="8"/>
      <c r="I112" s="23"/>
    </row>
    <row r="114" spans="1:12" x14ac:dyDescent="0.2">
      <c r="A114" s="31" t="s">
        <v>67</v>
      </c>
      <c r="B114" s="33"/>
      <c r="C114" s="32"/>
      <c r="D114" s="32"/>
      <c r="H114" s="31" t="s">
        <v>67</v>
      </c>
      <c r="I114" s="32"/>
      <c r="J114" s="32"/>
      <c r="K114" s="32"/>
    </row>
    <row r="115" spans="1:12" x14ac:dyDescent="0.2">
      <c r="A115" s="2" t="s">
        <v>11</v>
      </c>
      <c r="B115" s="3">
        <f>25</f>
        <v>25</v>
      </c>
      <c r="H115" s="2" t="s">
        <v>53</v>
      </c>
      <c r="I115" s="45">
        <v>25</v>
      </c>
      <c r="J115" s="35"/>
      <c r="K115" s="35"/>
    </row>
    <row r="116" spans="1:12" x14ac:dyDescent="0.2">
      <c r="A116" s="2" t="s">
        <v>65</v>
      </c>
      <c r="B116" s="3"/>
      <c r="D116" s="3">
        <f>B115</f>
        <v>25</v>
      </c>
      <c r="H116" s="2" t="s">
        <v>138</v>
      </c>
      <c r="I116" s="35"/>
      <c r="J116" s="35"/>
      <c r="K116" s="45">
        <f>I115</f>
        <v>25</v>
      </c>
    </row>
    <row r="117" spans="1:12" x14ac:dyDescent="0.2">
      <c r="A117" s="2" t="s">
        <v>134</v>
      </c>
      <c r="B117" s="17">
        <f>D118</f>
        <v>2.5</v>
      </c>
      <c r="D117" s="3"/>
      <c r="H117" s="2" t="s">
        <v>11</v>
      </c>
      <c r="I117" s="45">
        <v>25</v>
      </c>
      <c r="J117" s="35"/>
      <c r="K117" s="45"/>
    </row>
    <row r="118" spans="1:12" x14ac:dyDescent="0.2">
      <c r="A118" s="2" t="s">
        <v>66</v>
      </c>
      <c r="B118" s="3"/>
      <c r="D118" s="17">
        <f>B115*0.1</f>
        <v>2.5</v>
      </c>
      <c r="H118" s="2" t="s">
        <v>52</v>
      </c>
      <c r="I118" s="35"/>
      <c r="J118" s="35"/>
      <c r="K118" s="45">
        <f>I117</f>
        <v>25</v>
      </c>
    </row>
    <row r="119" spans="1:12" x14ac:dyDescent="0.2">
      <c r="A119" s="2" t="s">
        <v>46</v>
      </c>
      <c r="B119" s="3">
        <f>B115</f>
        <v>25</v>
      </c>
      <c r="D119" s="3"/>
      <c r="H119" s="2" t="s">
        <v>53</v>
      </c>
      <c r="I119" s="46">
        <v>2.5</v>
      </c>
      <c r="J119" s="35"/>
      <c r="K119" s="45"/>
    </row>
    <row r="120" spans="1:12" x14ac:dyDescent="0.2">
      <c r="A120" s="2" t="s">
        <v>45</v>
      </c>
      <c r="B120" s="3"/>
      <c r="D120" s="3">
        <f>B119</f>
        <v>25</v>
      </c>
      <c r="H120" s="2" t="s">
        <v>66</v>
      </c>
      <c r="I120" s="35"/>
      <c r="J120" s="35"/>
      <c r="K120" s="46">
        <f>I119</f>
        <v>2.5</v>
      </c>
    </row>
    <row r="121" spans="1:12" x14ac:dyDescent="0.2">
      <c r="A121" s="2" t="s">
        <v>157</v>
      </c>
      <c r="B121" s="3">
        <f>B9</f>
        <v>60</v>
      </c>
      <c r="D121" s="3"/>
      <c r="H121" s="2" t="s">
        <v>137</v>
      </c>
      <c r="I121" s="45">
        <f>B9</f>
        <v>60</v>
      </c>
      <c r="J121" s="35"/>
      <c r="K121" s="46"/>
    </row>
    <row r="122" spans="1:12" x14ac:dyDescent="0.2">
      <c r="A122" s="2" t="s">
        <v>79</v>
      </c>
      <c r="B122" s="3"/>
      <c r="D122" s="3">
        <f>B121</f>
        <v>60</v>
      </c>
      <c r="H122" s="2" t="s">
        <v>144</v>
      </c>
      <c r="I122" s="35"/>
      <c r="J122" s="35"/>
      <c r="K122" s="45">
        <f>I121</f>
        <v>60</v>
      </c>
    </row>
    <row r="123" spans="1:12" x14ac:dyDescent="0.2">
      <c r="A123" s="2" t="s">
        <v>48</v>
      </c>
      <c r="B123" s="17">
        <f>B119*0.1</f>
        <v>2.5</v>
      </c>
      <c r="C123" s="17"/>
      <c r="D123" s="17"/>
      <c r="H123" s="2" t="s">
        <v>137</v>
      </c>
      <c r="I123" s="46">
        <f>K124</f>
        <v>4.8</v>
      </c>
      <c r="J123" s="46"/>
      <c r="K123" s="46"/>
      <c r="L123" s="2" t="s">
        <v>142</v>
      </c>
    </row>
    <row r="124" spans="1:12" x14ac:dyDescent="0.2">
      <c r="A124" s="24" t="s">
        <v>47</v>
      </c>
      <c r="B124" s="25"/>
      <c r="C124" s="25"/>
      <c r="D124" s="25">
        <f>B123</f>
        <v>2.5</v>
      </c>
      <c r="H124" s="2" t="s">
        <v>143</v>
      </c>
      <c r="I124" s="46"/>
      <c r="J124" s="46"/>
      <c r="K124" s="46">
        <f>K122*0.08</f>
        <v>4.8</v>
      </c>
    </row>
    <row r="125" spans="1:12" x14ac:dyDescent="0.2">
      <c r="A125" s="1" t="s">
        <v>2</v>
      </c>
      <c r="B125" s="9">
        <f>SUM(B115:B124)</f>
        <v>115</v>
      </c>
      <c r="C125" s="9"/>
      <c r="D125" s="9">
        <f>SUM(D115:D124)</f>
        <v>115</v>
      </c>
      <c r="H125" s="2" t="s">
        <v>137</v>
      </c>
      <c r="I125" s="46">
        <v>2.5</v>
      </c>
      <c r="J125" s="35"/>
      <c r="K125" s="35"/>
    </row>
    <row r="126" spans="1:12" x14ac:dyDescent="0.2">
      <c r="H126" s="24" t="s">
        <v>52</v>
      </c>
      <c r="I126" s="47"/>
      <c r="J126" s="47"/>
      <c r="K126" s="48">
        <f>I125</f>
        <v>2.5</v>
      </c>
    </row>
    <row r="127" spans="1:12" x14ac:dyDescent="0.2">
      <c r="H127" s="1" t="s">
        <v>2</v>
      </c>
      <c r="I127" s="49">
        <f>SUM(I115:I126)</f>
        <v>119.8</v>
      </c>
      <c r="J127" s="35"/>
      <c r="K127" s="49">
        <f>SUM(K115:K126)</f>
        <v>119.8</v>
      </c>
    </row>
    <row r="129" spans="1:11" x14ac:dyDescent="0.2">
      <c r="A129" s="1" t="s">
        <v>43</v>
      </c>
      <c r="H129" s="1" t="s">
        <v>54</v>
      </c>
    </row>
    <row r="130" spans="1:11" x14ac:dyDescent="0.2">
      <c r="A130" s="8" t="s">
        <v>22</v>
      </c>
      <c r="B130" s="16">
        <f>B131-B132</f>
        <v>75</v>
      </c>
      <c r="H130" s="2" t="s">
        <v>0</v>
      </c>
      <c r="I130" s="27">
        <f>I78+K116</f>
        <v>75</v>
      </c>
      <c r="K130" s="3"/>
    </row>
    <row r="131" spans="1:11" x14ac:dyDescent="0.2">
      <c r="A131" s="6" t="s">
        <v>23</v>
      </c>
      <c r="B131" s="15">
        <f>B79</f>
        <v>100</v>
      </c>
      <c r="H131" s="39" t="s">
        <v>56</v>
      </c>
      <c r="I131" s="30">
        <f>I132+I133</f>
        <v>72.3</v>
      </c>
      <c r="K131" s="17"/>
    </row>
    <row r="132" spans="1:11" ht="25.5" x14ac:dyDescent="0.2">
      <c r="A132" s="6" t="s">
        <v>24</v>
      </c>
      <c r="B132" s="15">
        <f>B80-D116</f>
        <v>25</v>
      </c>
      <c r="H132" s="50" t="s">
        <v>145</v>
      </c>
      <c r="I132" s="39">
        <v>7.5</v>
      </c>
      <c r="K132" s="29"/>
    </row>
    <row r="133" spans="1:11" x14ac:dyDescent="0.2">
      <c r="A133" s="6"/>
      <c r="B133" s="16"/>
      <c r="H133" s="51" t="s">
        <v>146</v>
      </c>
      <c r="I133" s="24">
        <v>64.8</v>
      </c>
    </row>
    <row r="134" spans="1:11" x14ac:dyDescent="0.2">
      <c r="A134" s="8" t="s">
        <v>25</v>
      </c>
      <c r="B134" s="16">
        <f>B135+B136</f>
        <v>60</v>
      </c>
      <c r="H134" s="1" t="s">
        <v>1</v>
      </c>
      <c r="I134" s="29">
        <f>I130-I131</f>
        <v>2.7000000000000028</v>
      </c>
    </row>
    <row r="135" spans="1:11" x14ac:dyDescent="0.2">
      <c r="A135" s="6" t="s">
        <v>26</v>
      </c>
      <c r="B135" s="15">
        <v>0</v>
      </c>
    </row>
    <row r="136" spans="1:11" ht="25.5" x14ac:dyDescent="0.2">
      <c r="A136" s="6" t="s">
        <v>27</v>
      </c>
      <c r="B136" s="15">
        <v>60</v>
      </c>
      <c r="H136" s="1" t="s">
        <v>55</v>
      </c>
      <c r="K136" s="17"/>
    </row>
    <row r="137" spans="1:11" x14ac:dyDescent="0.2">
      <c r="A137" s="6"/>
      <c r="B137" s="16"/>
      <c r="H137" s="1" t="s">
        <v>32</v>
      </c>
      <c r="K137" s="9"/>
    </row>
    <row r="138" spans="1:11" ht="13.5" thickBot="1" x14ac:dyDescent="0.25">
      <c r="A138" s="8" t="s">
        <v>28</v>
      </c>
      <c r="B138" s="18">
        <f>B139</f>
        <v>7.5</v>
      </c>
      <c r="H138" s="13" t="s">
        <v>38</v>
      </c>
      <c r="I138" s="14">
        <f>I84+I117-K120</f>
        <v>90</v>
      </c>
    </row>
    <row r="139" spans="1:11" x14ac:dyDescent="0.2">
      <c r="A139" s="6" t="s">
        <v>29</v>
      </c>
      <c r="B139" s="19">
        <f>B87+B117</f>
        <v>7.5</v>
      </c>
      <c r="H139" s="8" t="s">
        <v>41</v>
      </c>
      <c r="I139" s="9">
        <f>I138</f>
        <v>90</v>
      </c>
    </row>
    <row r="140" spans="1:11" x14ac:dyDescent="0.2">
      <c r="A140" s="6" t="s">
        <v>30</v>
      </c>
      <c r="B140" s="19">
        <v>-2.5</v>
      </c>
      <c r="H140" s="8"/>
      <c r="I140" s="23"/>
      <c r="K140" s="17"/>
    </row>
    <row r="141" spans="1:11" ht="25.5" x14ac:dyDescent="0.2">
      <c r="A141" s="8" t="s">
        <v>31</v>
      </c>
      <c r="B141" s="18">
        <f>B130-B134-B138</f>
        <v>7.5</v>
      </c>
      <c r="H141" s="1" t="s">
        <v>35</v>
      </c>
      <c r="K141" s="17"/>
    </row>
    <row r="142" spans="1:11" x14ac:dyDescent="0.2">
      <c r="H142" s="2" t="s">
        <v>57</v>
      </c>
      <c r="I142" s="17">
        <f>I134</f>
        <v>2.7000000000000028</v>
      </c>
      <c r="K142" s="9"/>
    </row>
    <row r="143" spans="1:11" ht="13.5" thickBot="1" x14ac:dyDescent="0.25">
      <c r="A143" s="1" t="s">
        <v>44</v>
      </c>
      <c r="H143" s="13" t="s">
        <v>141</v>
      </c>
      <c r="I143" s="20">
        <f>I89-I115+K118-I119+K126+K122+K124</f>
        <v>87.3</v>
      </c>
    </row>
    <row r="144" spans="1:11" x14ac:dyDescent="0.2">
      <c r="A144" s="1" t="s">
        <v>32</v>
      </c>
      <c r="H144" s="8" t="s">
        <v>42</v>
      </c>
      <c r="I144" s="9">
        <f>I143+I142</f>
        <v>90</v>
      </c>
    </row>
    <row r="145" spans="1:12" x14ac:dyDescent="0.2">
      <c r="A145" s="8" t="s">
        <v>40</v>
      </c>
      <c r="B145" s="10">
        <f>B146</f>
        <v>90</v>
      </c>
    </row>
    <row r="146" spans="1:12" x14ac:dyDescent="0.2">
      <c r="A146" s="6" t="s">
        <v>39</v>
      </c>
      <c r="B146" s="7">
        <f>B97+B115-D118</f>
        <v>90</v>
      </c>
    </row>
    <row r="147" spans="1:12" x14ac:dyDescent="0.2">
      <c r="A147" s="6"/>
      <c r="B147" s="6"/>
    </row>
    <row r="148" spans="1:12" x14ac:dyDescent="0.2">
      <c r="A148" s="8" t="s">
        <v>33</v>
      </c>
      <c r="B148" s="22">
        <f>B149</f>
        <v>2.5</v>
      </c>
    </row>
    <row r="149" spans="1:12" ht="13.5" thickBot="1" x14ac:dyDescent="0.25">
      <c r="A149" s="13" t="s">
        <v>34</v>
      </c>
      <c r="B149" s="20">
        <v>2.5</v>
      </c>
    </row>
    <row r="150" spans="1:12" x14ac:dyDescent="0.2">
      <c r="A150" s="8" t="s">
        <v>41</v>
      </c>
      <c r="B150" s="23">
        <f>B145+B148</f>
        <v>92.5</v>
      </c>
    </row>
    <row r="152" spans="1:12" x14ac:dyDescent="0.2">
      <c r="A152" s="1" t="s">
        <v>35</v>
      </c>
    </row>
    <row r="153" spans="1:12" x14ac:dyDescent="0.2">
      <c r="A153" s="8" t="s">
        <v>49</v>
      </c>
      <c r="B153" s="22">
        <f>B154</f>
        <v>7.5</v>
      </c>
    </row>
    <row r="154" spans="1:12" x14ac:dyDescent="0.2">
      <c r="A154" s="6" t="s">
        <v>50</v>
      </c>
      <c r="B154" s="21">
        <f>B141</f>
        <v>7.5</v>
      </c>
    </row>
    <row r="155" spans="1:12" x14ac:dyDescent="0.2">
      <c r="A155" s="1"/>
    </row>
    <row r="156" spans="1:12" x14ac:dyDescent="0.2">
      <c r="A156" s="8" t="s">
        <v>36</v>
      </c>
      <c r="B156" s="10">
        <f>B157+B158</f>
        <v>85</v>
      </c>
    </row>
    <row r="157" spans="1:12" s="39" customFormat="1" x14ac:dyDescent="0.2">
      <c r="A157" s="38" t="s">
        <v>37</v>
      </c>
      <c r="B157" s="15">
        <f>B108-B115</f>
        <v>25</v>
      </c>
      <c r="F157" s="40"/>
      <c r="G157" s="2"/>
      <c r="H157" s="2"/>
      <c r="I157" s="2"/>
      <c r="J157" s="2"/>
      <c r="K157" s="2"/>
      <c r="L157" s="2"/>
    </row>
    <row r="158" spans="1:12" s="39" customFormat="1" x14ac:dyDescent="0.2">
      <c r="A158" s="38" t="s">
        <v>78</v>
      </c>
      <c r="B158" s="15">
        <f>D122</f>
        <v>60</v>
      </c>
      <c r="F158" s="41"/>
    </row>
    <row r="159" spans="1:12" s="39" customFormat="1" x14ac:dyDescent="0.2">
      <c r="A159" s="38" t="s">
        <v>135</v>
      </c>
      <c r="B159" s="15">
        <f>B160</f>
        <v>0</v>
      </c>
      <c r="F159" s="41"/>
    </row>
    <row r="160" spans="1:12" s="39" customFormat="1" ht="13.5" thickBot="1" x14ac:dyDescent="0.25">
      <c r="A160" s="11" t="s">
        <v>136</v>
      </c>
      <c r="B160" s="12">
        <v>0</v>
      </c>
      <c r="F160" s="41"/>
    </row>
    <row r="161" spans="1:6" s="39" customFormat="1" x14ac:dyDescent="0.2">
      <c r="A161" s="43" t="s">
        <v>42</v>
      </c>
      <c r="B161" s="18">
        <f>B156+B153</f>
        <v>92.5</v>
      </c>
      <c r="F161" s="41"/>
    </row>
    <row r="205" spans="7:12" x14ac:dyDescent="0.2">
      <c r="G205" s="39"/>
      <c r="H205" s="39"/>
      <c r="I205" s="39"/>
      <c r="J205" s="39"/>
      <c r="K205" s="39"/>
      <c r="L205" s="39"/>
    </row>
  </sheetData>
  <pageMargins left="0.7" right="0.7" top="0.75" bottom="0.75" header="0.3" footer="0.3"/>
  <pageSetup paperSize="9" scale="90" orientation="portrait" r:id="rId1"/>
  <rowBreaks count="2" manualBreakCount="2">
    <brk id="63" max="16383" man="1"/>
    <brk id="113" max="16383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"/>
  <sheetViews>
    <sheetView showGridLines="0" workbookViewId="0">
      <selection activeCell="A17" sqref="A17:A18"/>
    </sheetView>
  </sheetViews>
  <sheetFormatPr defaultRowHeight="16.5" x14ac:dyDescent="0.25"/>
  <cols>
    <col min="1" max="1" width="45.5703125" style="54" customWidth="1"/>
    <col min="2" max="2" width="3.42578125" style="54" bestFit="1" customWidth="1"/>
    <col min="3" max="3" width="8" style="70" customWidth="1"/>
    <col min="4" max="8" width="8" style="67" customWidth="1"/>
    <col min="9" max="9" width="8" style="54" customWidth="1"/>
    <col min="10" max="15" width="8" style="67" customWidth="1"/>
    <col min="16" max="16" width="3.42578125" style="54" bestFit="1" customWidth="1"/>
    <col min="17" max="16384" width="9.140625" style="54"/>
  </cols>
  <sheetData>
    <row r="1" spans="1:16" x14ac:dyDescent="0.25">
      <c r="B1" s="55"/>
    </row>
    <row r="2" spans="1:16" x14ac:dyDescent="0.25">
      <c r="A2" s="56" t="s">
        <v>97</v>
      </c>
      <c r="B2" s="55"/>
    </row>
    <row r="3" spans="1:16" x14ac:dyDescent="0.25">
      <c r="B3" s="55"/>
    </row>
    <row r="4" spans="1:16" ht="17.25" thickBot="1" x14ac:dyDescent="0.3">
      <c r="A4" s="57"/>
      <c r="B4" s="58"/>
      <c r="C4" s="75" t="s">
        <v>100</v>
      </c>
      <c r="D4" s="75"/>
      <c r="E4" s="75"/>
      <c r="F4" s="75"/>
      <c r="G4" s="75"/>
      <c r="H4" s="75"/>
      <c r="I4" s="57"/>
      <c r="J4" s="75" t="s">
        <v>130</v>
      </c>
      <c r="K4" s="75"/>
      <c r="L4" s="75"/>
      <c r="M4" s="75"/>
      <c r="N4" s="75"/>
      <c r="O4" s="75"/>
      <c r="P4" s="57"/>
    </row>
    <row r="5" spans="1:16" x14ac:dyDescent="0.25">
      <c r="A5" s="76" t="s">
        <v>98</v>
      </c>
      <c r="B5" s="60" t="s">
        <v>93</v>
      </c>
      <c r="C5" s="66"/>
      <c r="D5" s="65">
        <v>50</v>
      </c>
      <c r="E5" s="65"/>
      <c r="F5" s="68"/>
      <c r="G5" s="65"/>
      <c r="H5" s="65"/>
      <c r="I5" s="57"/>
      <c r="J5" s="65"/>
      <c r="K5" s="65"/>
      <c r="L5" s="65"/>
      <c r="M5" s="68"/>
      <c r="N5" s="65">
        <v>100</v>
      </c>
      <c r="O5" s="65"/>
      <c r="P5" s="62" t="s">
        <v>93</v>
      </c>
    </row>
    <row r="6" spans="1:16" x14ac:dyDescent="0.25">
      <c r="A6" s="79"/>
      <c r="B6" s="58"/>
      <c r="C6" s="66"/>
      <c r="D6" s="65"/>
      <c r="E6" s="65"/>
      <c r="F6" s="69"/>
      <c r="G6" s="65"/>
      <c r="H6" s="65"/>
      <c r="I6" s="57"/>
      <c r="J6" s="65"/>
      <c r="K6" s="65"/>
      <c r="L6" s="65"/>
      <c r="M6" s="69"/>
      <c r="N6" s="65"/>
      <c r="O6" s="65"/>
      <c r="P6" s="57"/>
    </row>
    <row r="7" spans="1:16" x14ac:dyDescent="0.25">
      <c r="A7" s="57"/>
      <c r="B7" s="58"/>
      <c r="C7" s="66"/>
      <c r="D7" s="73"/>
      <c r="E7" s="73"/>
      <c r="F7" s="73"/>
      <c r="G7" s="73"/>
      <c r="H7" s="65"/>
      <c r="I7" s="57"/>
      <c r="J7" s="65"/>
      <c r="K7" s="65"/>
      <c r="L7" s="65"/>
      <c r="M7" s="65"/>
      <c r="N7" s="65"/>
      <c r="O7" s="65"/>
      <c r="P7" s="57"/>
    </row>
    <row r="8" spans="1:16" ht="17.25" thickBot="1" x14ac:dyDescent="0.3">
      <c r="A8" s="57"/>
      <c r="B8" s="58"/>
      <c r="C8" s="75" t="s">
        <v>101</v>
      </c>
      <c r="D8" s="75"/>
      <c r="E8" s="75"/>
      <c r="F8" s="75"/>
      <c r="G8" s="75"/>
      <c r="H8" s="75"/>
      <c r="I8" s="57"/>
      <c r="J8" s="65"/>
      <c r="K8" s="65"/>
      <c r="L8" s="65"/>
      <c r="M8" s="65"/>
      <c r="N8" s="65"/>
      <c r="O8" s="65"/>
      <c r="P8" s="57"/>
    </row>
    <row r="9" spans="1:16" x14ac:dyDescent="0.25">
      <c r="A9" s="57"/>
      <c r="B9" s="60" t="s">
        <v>93</v>
      </c>
      <c r="C9" s="66"/>
      <c r="D9" s="65">
        <v>50</v>
      </c>
      <c r="E9" s="65"/>
      <c r="F9" s="68"/>
      <c r="G9" s="65"/>
      <c r="H9" s="65"/>
      <c r="I9" s="57"/>
      <c r="J9" s="65"/>
      <c r="K9" s="65"/>
      <c r="L9" s="65"/>
      <c r="M9" s="65"/>
      <c r="N9" s="65"/>
      <c r="O9" s="65"/>
      <c r="P9" s="57"/>
    </row>
    <row r="10" spans="1:16" x14ac:dyDescent="0.25">
      <c r="A10" s="57"/>
      <c r="B10" s="58"/>
      <c r="C10" s="66"/>
      <c r="D10" s="65"/>
      <c r="E10" s="65"/>
      <c r="F10" s="69"/>
      <c r="G10" s="65"/>
      <c r="H10" s="65"/>
      <c r="I10" s="57"/>
      <c r="J10" s="65"/>
      <c r="K10" s="65"/>
      <c r="L10" s="65"/>
      <c r="M10" s="65"/>
      <c r="N10" s="65"/>
      <c r="O10" s="65"/>
      <c r="P10" s="57"/>
    </row>
    <row r="11" spans="1:16" x14ac:dyDescent="0.25">
      <c r="A11" s="57"/>
      <c r="B11" s="58"/>
      <c r="C11" s="66"/>
      <c r="D11" s="65"/>
      <c r="E11" s="65"/>
      <c r="F11" s="65"/>
      <c r="G11" s="65"/>
      <c r="H11" s="65"/>
      <c r="I11" s="57"/>
      <c r="J11" s="65"/>
      <c r="K11" s="65"/>
      <c r="L11" s="65"/>
      <c r="M11" s="65"/>
      <c r="N11" s="65"/>
      <c r="O11" s="65"/>
      <c r="P11" s="57"/>
    </row>
    <row r="12" spans="1:16" ht="17.25" thickBot="1" x14ac:dyDescent="0.3">
      <c r="A12" s="57"/>
      <c r="B12" s="58"/>
      <c r="C12" s="75" t="s">
        <v>126</v>
      </c>
      <c r="D12" s="75"/>
      <c r="E12" s="75"/>
      <c r="F12" s="75"/>
      <c r="G12" s="75"/>
      <c r="H12" s="75"/>
      <c r="I12" s="57"/>
      <c r="J12" s="75" t="s">
        <v>102</v>
      </c>
      <c r="K12" s="75"/>
      <c r="L12" s="75"/>
      <c r="M12" s="75"/>
      <c r="N12" s="75"/>
      <c r="O12" s="75"/>
      <c r="P12" s="57"/>
    </row>
    <row r="13" spans="1:16" x14ac:dyDescent="0.25">
      <c r="A13" s="76" t="s">
        <v>105</v>
      </c>
      <c r="B13" s="60" t="s">
        <v>99</v>
      </c>
      <c r="C13" s="66"/>
      <c r="D13" s="65">
        <v>100</v>
      </c>
      <c r="E13" s="65"/>
      <c r="F13" s="68"/>
      <c r="G13" s="65"/>
      <c r="H13" s="65"/>
      <c r="I13" s="57"/>
      <c r="J13" s="65"/>
      <c r="K13" s="65"/>
      <c r="L13" s="65"/>
      <c r="M13" s="68"/>
      <c r="N13" s="65">
        <v>100</v>
      </c>
      <c r="O13" s="65"/>
      <c r="P13" s="62" t="s">
        <v>99</v>
      </c>
    </row>
    <row r="14" spans="1:16" x14ac:dyDescent="0.25">
      <c r="A14" s="79"/>
      <c r="B14" s="58"/>
      <c r="C14" s="66"/>
      <c r="D14" s="65"/>
      <c r="E14" s="65"/>
      <c r="F14" s="69"/>
      <c r="G14" s="65"/>
      <c r="H14" s="65"/>
      <c r="I14" s="57"/>
      <c r="J14" s="65"/>
      <c r="K14" s="65"/>
      <c r="L14" s="65"/>
      <c r="M14" s="69"/>
      <c r="N14" s="65"/>
      <c r="O14" s="65"/>
      <c r="P14" s="57"/>
    </row>
    <row r="16" spans="1:16" ht="17.25" thickBot="1" x14ac:dyDescent="0.3">
      <c r="A16" s="57"/>
      <c r="B16" s="58"/>
      <c r="C16" s="75" t="s">
        <v>103</v>
      </c>
      <c r="D16" s="75"/>
      <c r="E16" s="75"/>
      <c r="F16" s="75"/>
      <c r="G16" s="75"/>
      <c r="H16" s="75"/>
      <c r="I16" s="57"/>
      <c r="J16" s="75" t="s">
        <v>100</v>
      </c>
      <c r="K16" s="75"/>
      <c r="L16" s="75"/>
      <c r="M16" s="75"/>
      <c r="N16" s="75"/>
      <c r="O16" s="75"/>
      <c r="P16" s="57"/>
    </row>
    <row r="17" spans="1:16" x14ac:dyDescent="0.25">
      <c r="A17" s="76" t="s">
        <v>106</v>
      </c>
      <c r="B17" s="60" t="s">
        <v>104</v>
      </c>
      <c r="C17" s="66"/>
      <c r="D17" s="65">
        <v>10</v>
      </c>
      <c r="E17" s="65"/>
      <c r="F17" s="68"/>
      <c r="G17" s="65"/>
      <c r="H17" s="65"/>
      <c r="I17" s="57"/>
      <c r="J17" s="65"/>
      <c r="K17" s="65"/>
      <c r="L17" s="65"/>
      <c r="M17" s="68"/>
      <c r="N17" s="65">
        <v>5</v>
      </c>
      <c r="O17" s="65"/>
      <c r="P17" s="62" t="s">
        <v>104</v>
      </c>
    </row>
    <row r="18" spans="1:16" x14ac:dyDescent="0.25">
      <c r="A18" s="79"/>
      <c r="B18" s="58"/>
      <c r="C18" s="66"/>
      <c r="D18" s="65"/>
      <c r="E18" s="65"/>
      <c r="F18" s="69"/>
      <c r="G18" s="65"/>
      <c r="H18" s="65"/>
      <c r="I18" s="57"/>
      <c r="J18" s="65"/>
      <c r="K18" s="65"/>
      <c r="L18" s="65"/>
      <c r="M18" s="69"/>
      <c r="N18" s="65"/>
      <c r="O18" s="65"/>
      <c r="P18" s="57"/>
    </row>
    <row r="20" spans="1:16" ht="17.25" thickBot="1" x14ac:dyDescent="0.3">
      <c r="J20" s="75" t="s">
        <v>131</v>
      </c>
      <c r="K20" s="75"/>
      <c r="L20" s="75"/>
      <c r="M20" s="75"/>
      <c r="N20" s="75"/>
      <c r="O20" s="75"/>
      <c r="P20" s="57"/>
    </row>
    <row r="21" spans="1:16" x14ac:dyDescent="0.25">
      <c r="J21" s="65"/>
      <c r="K21" s="65"/>
      <c r="L21" s="65"/>
      <c r="M21" s="68"/>
      <c r="N21" s="65">
        <v>5</v>
      </c>
      <c r="O21" s="65"/>
      <c r="P21" s="62" t="s">
        <v>104</v>
      </c>
    </row>
    <row r="22" spans="1:16" x14ac:dyDescent="0.25">
      <c r="J22" s="65"/>
      <c r="K22" s="65"/>
      <c r="L22" s="65"/>
      <c r="M22" s="69"/>
      <c r="N22" s="65"/>
      <c r="O22" s="65"/>
      <c r="P22" s="57"/>
    </row>
    <row r="24" spans="1:16" ht="35.25" customHeight="1" thickBot="1" x14ac:dyDescent="0.3">
      <c r="A24" s="57"/>
      <c r="B24" s="58"/>
      <c r="C24" s="75" t="s">
        <v>108</v>
      </c>
      <c r="D24" s="75"/>
      <c r="E24" s="75"/>
      <c r="F24" s="75"/>
      <c r="G24" s="75"/>
      <c r="H24" s="75"/>
      <c r="I24" s="57"/>
      <c r="J24" s="75" t="s">
        <v>110</v>
      </c>
      <c r="K24" s="75"/>
      <c r="L24" s="75"/>
      <c r="M24" s="75"/>
      <c r="N24" s="75"/>
      <c r="O24" s="75"/>
      <c r="P24" s="57"/>
    </row>
    <row r="25" spans="1:16" x14ac:dyDescent="0.25">
      <c r="A25" s="76" t="s">
        <v>107</v>
      </c>
      <c r="B25" s="60" t="s">
        <v>109</v>
      </c>
      <c r="C25" s="66"/>
      <c r="D25" s="65">
        <v>10</v>
      </c>
      <c r="E25" s="65"/>
      <c r="F25" s="68"/>
      <c r="G25" s="65"/>
      <c r="H25" s="65"/>
      <c r="I25" s="57"/>
      <c r="J25" s="65"/>
      <c r="K25" s="65"/>
      <c r="L25" s="65"/>
      <c r="M25" s="68"/>
      <c r="N25" s="65">
        <v>10</v>
      </c>
      <c r="O25" s="65"/>
      <c r="P25" s="62" t="s">
        <v>109</v>
      </c>
    </row>
    <row r="26" spans="1:16" x14ac:dyDescent="0.25">
      <c r="A26" s="79"/>
      <c r="B26" s="58"/>
      <c r="C26" s="66"/>
      <c r="D26" s="65"/>
      <c r="E26" s="65"/>
      <c r="F26" s="69"/>
      <c r="G26" s="65"/>
      <c r="H26" s="65"/>
      <c r="I26" s="57"/>
      <c r="J26" s="65"/>
      <c r="K26" s="65"/>
      <c r="L26" s="65"/>
      <c r="M26" s="69"/>
      <c r="N26" s="65"/>
      <c r="O26" s="65"/>
      <c r="P26" s="57"/>
    </row>
    <row r="28" spans="1:16" x14ac:dyDescent="0.25">
      <c r="A28" s="56" t="s">
        <v>111</v>
      </c>
    </row>
    <row r="30" spans="1:16" ht="17.25" thickBot="1" x14ac:dyDescent="0.3">
      <c r="A30" s="57"/>
      <c r="B30" s="58"/>
      <c r="C30" s="75" t="s">
        <v>100</v>
      </c>
      <c r="D30" s="75"/>
      <c r="E30" s="75"/>
      <c r="F30" s="75"/>
      <c r="G30" s="75"/>
      <c r="H30" s="75"/>
      <c r="I30" s="57"/>
      <c r="J30" s="75" t="s">
        <v>101</v>
      </c>
      <c r="K30" s="75"/>
      <c r="L30" s="75"/>
      <c r="M30" s="75"/>
      <c r="N30" s="75"/>
      <c r="O30" s="75"/>
      <c r="P30" s="57"/>
    </row>
    <row r="31" spans="1:16" x14ac:dyDescent="0.25">
      <c r="A31" s="76" t="s">
        <v>98</v>
      </c>
      <c r="B31" s="60" t="s">
        <v>93</v>
      </c>
      <c r="C31" s="66"/>
      <c r="D31" s="65">
        <v>25</v>
      </c>
      <c r="E31" s="65"/>
      <c r="F31" s="68"/>
      <c r="G31" s="65"/>
      <c r="H31" s="65"/>
      <c r="I31" s="57"/>
      <c r="J31" s="65"/>
      <c r="K31" s="65"/>
      <c r="L31" s="65"/>
      <c r="M31" s="68"/>
      <c r="N31" s="65">
        <v>25</v>
      </c>
      <c r="O31" s="65"/>
      <c r="P31" s="62" t="s">
        <v>93</v>
      </c>
    </row>
    <row r="32" spans="1:16" x14ac:dyDescent="0.25">
      <c r="A32" s="79"/>
      <c r="B32" s="58"/>
      <c r="C32" s="66"/>
      <c r="D32" s="65"/>
      <c r="E32" s="65"/>
      <c r="F32" s="69"/>
      <c r="G32" s="65"/>
      <c r="H32" s="65"/>
      <c r="I32" s="57"/>
      <c r="J32" s="65"/>
      <c r="K32" s="65"/>
      <c r="L32" s="65"/>
      <c r="M32" s="69"/>
      <c r="N32" s="65"/>
      <c r="O32" s="65"/>
      <c r="P32" s="57"/>
    </row>
    <row r="33" spans="1:16" x14ac:dyDescent="0.25">
      <c r="A33" s="57"/>
      <c r="B33" s="58"/>
      <c r="C33" s="66"/>
      <c r="D33" s="73"/>
      <c r="E33" s="73"/>
      <c r="F33" s="73"/>
      <c r="G33" s="73"/>
      <c r="H33" s="65"/>
      <c r="I33" s="57"/>
      <c r="J33" s="65"/>
      <c r="K33" s="65"/>
      <c r="L33" s="65"/>
      <c r="M33" s="65"/>
      <c r="N33" s="65"/>
      <c r="O33" s="65"/>
      <c r="P33" s="57"/>
    </row>
    <row r="34" spans="1:16" ht="17.25" thickBot="1" x14ac:dyDescent="0.3">
      <c r="A34" s="57"/>
      <c r="B34" s="58"/>
      <c r="C34" s="75" t="s">
        <v>102</v>
      </c>
      <c r="D34" s="75"/>
      <c r="E34" s="75"/>
      <c r="F34" s="75"/>
      <c r="G34" s="75"/>
      <c r="H34" s="75"/>
      <c r="I34" s="57"/>
      <c r="J34" s="75" t="s">
        <v>126</v>
      </c>
      <c r="K34" s="75"/>
      <c r="L34" s="75"/>
      <c r="M34" s="75"/>
      <c r="N34" s="75"/>
      <c r="O34" s="75"/>
      <c r="P34" s="57"/>
    </row>
    <row r="35" spans="1:16" x14ac:dyDescent="0.25">
      <c r="A35" s="76" t="s">
        <v>112</v>
      </c>
      <c r="B35" s="60" t="s">
        <v>99</v>
      </c>
      <c r="C35" s="66"/>
      <c r="D35" s="65">
        <v>50</v>
      </c>
      <c r="E35" s="65"/>
      <c r="F35" s="68"/>
      <c r="G35" s="65"/>
      <c r="H35" s="65"/>
      <c r="I35" s="57"/>
      <c r="J35" s="65"/>
      <c r="K35" s="65"/>
      <c r="L35" s="65"/>
      <c r="M35" s="68"/>
      <c r="N35" s="65">
        <v>50</v>
      </c>
      <c r="O35" s="65"/>
      <c r="P35" s="62" t="s">
        <v>99</v>
      </c>
    </row>
    <row r="36" spans="1:16" x14ac:dyDescent="0.25">
      <c r="A36" s="79"/>
      <c r="B36" s="58"/>
      <c r="C36" s="66"/>
      <c r="D36" s="65"/>
      <c r="E36" s="65"/>
      <c r="F36" s="69"/>
      <c r="G36" s="65"/>
      <c r="H36" s="65"/>
      <c r="I36" s="57"/>
      <c r="J36" s="65"/>
      <c r="K36" s="65"/>
      <c r="L36" s="65"/>
      <c r="M36" s="69"/>
      <c r="N36" s="65"/>
      <c r="O36" s="65"/>
      <c r="P36" s="57"/>
    </row>
    <row r="38" spans="1:16" ht="34.5" customHeight="1" thickBot="1" x14ac:dyDescent="0.3">
      <c r="A38" s="57"/>
      <c r="B38" s="58"/>
      <c r="C38" s="75" t="s">
        <v>110</v>
      </c>
      <c r="D38" s="75"/>
      <c r="E38" s="75"/>
      <c r="F38" s="75"/>
      <c r="G38" s="75"/>
      <c r="H38" s="75"/>
      <c r="I38" s="57"/>
      <c r="J38" s="75" t="s">
        <v>108</v>
      </c>
      <c r="K38" s="75"/>
      <c r="L38" s="75"/>
      <c r="M38" s="75"/>
      <c r="N38" s="75"/>
      <c r="O38" s="75"/>
      <c r="P38" s="57"/>
    </row>
    <row r="39" spans="1:16" x14ac:dyDescent="0.25">
      <c r="A39" s="76" t="s">
        <v>115</v>
      </c>
      <c r="B39" s="60" t="s">
        <v>104</v>
      </c>
      <c r="C39" s="66"/>
      <c r="D39" s="65">
        <v>5</v>
      </c>
      <c r="E39" s="65"/>
      <c r="F39" s="68"/>
      <c r="G39" s="65"/>
      <c r="H39" s="65"/>
      <c r="I39" s="57"/>
      <c r="J39" s="65"/>
      <c r="K39" s="65"/>
      <c r="L39" s="65"/>
      <c r="M39" s="68"/>
      <c r="N39" s="65">
        <v>5</v>
      </c>
      <c r="O39" s="65"/>
      <c r="P39" s="62" t="s">
        <v>104</v>
      </c>
    </row>
    <row r="40" spans="1:16" x14ac:dyDescent="0.25">
      <c r="A40" s="79"/>
      <c r="B40" s="58"/>
      <c r="C40" s="66"/>
      <c r="D40" s="65"/>
      <c r="E40" s="65"/>
      <c r="F40" s="69"/>
      <c r="G40" s="65"/>
      <c r="H40" s="65"/>
      <c r="I40" s="57"/>
      <c r="J40" s="65"/>
      <c r="K40" s="65"/>
      <c r="L40" s="65"/>
      <c r="M40" s="69"/>
      <c r="N40" s="65"/>
      <c r="O40" s="65"/>
      <c r="P40" s="57"/>
    </row>
    <row r="42" spans="1:16" ht="17.25" thickBot="1" x14ac:dyDescent="0.3">
      <c r="A42" s="57"/>
      <c r="B42" s="58"/>
      <c r="C42" s="75" t="s">
        <v>131</v>
      </c>
      <c r="D42" s="75"/>
      <c r="E42" s="75"/>
      <c r="F42" s="75"/>
      <c r="G42" s="75"/>
      <c r="H42" s="75"/>
      <c r="I42" s="57"/>
      <c r="J42" s="75" t="s">
        <v>100</v>
      </c>
      <c r="K42" s="75"/>
      <c r="L42" s="75"/>
      <c r="M42" s="75"/>
      <c r="N42" s="75"/>
      <c r="O42" s="75"/>
      <c r="P42" s="57"/>
    </row>
    <row r="43" spans="1:16" x14ac:dyDescent="0.25">
      <c r="A43" s="76" t="s">
        <v>132</v>
      </c>
      <c r="B43" s="60" t="s">
        <v>109</v>
      </c>
      <c r="C43" s="66"/>
      <c r="D43" s="65">
        <v>2.5</v>
      </c>
      <c r="E43" s="65"/>
      <c r="F43" s="68"/>
      <c r="G43" s="65"/>
      <c r="H43" s="65"/>
      <c r="I43" s="57"/>
      <c r="J43" s="65"/>
      <c r="K43" s="65"/>
      <c r="L43" s="65"/>
      <c r="M43" s="68"/>
      <c r="N43" s="65">
        <v>2.5</v>
      </c>
      <c r="O43" s="65"/>
      <c r="P43" s="62" t="s">
        <v>109</v>
      </c>
    </row>
    <row r="44" spans="1:16" x14ac:dyDescent="0.25">
      <c r="A44" s="79"/>
      <c r="B44" s="58"/>
      <c r="C44" s="66"/>
      <c r="D44" s="65"/>
      <c r="E44" s="65"/>
      <c r="F44" s="69"/>
      <c r="G44" s="65"/>
      <c r="H44" s="65"/>
      <c r="I44" s="57"/>
      <c r="J44" s="65"/>
      <c r="K44" s="65"/>
      <c r="L44" s="65"/>
      <c r="M44" s="69"/>
      <c r="N44" s="65"/>
      <c r="O44" s="65"/>
      <c r="P44" s="57"/>
    </row>
    <row r="46" spans="1:16" x14ac:dyDescent="0.25">
      <c r="A46" s="56" t="s">
        <v>113</v>
      </c>
    </row>
    <row r="48" spans="1:16" ht="17.25" thickBot="1" x14ac:dyDescent="0.3">
      <c r="A48" s="57"/>
      <c r="B48" s="58"/>
      <c r="C48" s="75" t="s">
        <v>100</v>
      </c>
      <c r="D48" s="75"/>
      <c r="E48" s="75"/>
      <c r="F48" s="75"/>
      <c r="G48" s="75"/>
      <c r="H48" s="75"/>
      <c r="I48" s="57"/>
      <c r="J48" s="75" t="s">
        <v>101</v>
      </c>
      <c r="K48" s="75"/>
      <c r="L48" s="75"/>
      <c r="M48" s="75"/>
      <c r="N48" s="75"/>
      <c r="O48" s="75"/>
      <c r="P48" s="57"/>
    </row>
    <row r="49" spans="1:16" x14ac:dyDescent="0.25">
      <c r="A49" s="76" t="s">
        <v>98</v>
      </c>
      <c r="B49" s="60" t="s">
        <v>93</v>
      </c>
      <c r="C49" s="66"/>
      <c r="D49" s="65">
        <v>25</v>
      </c>
      <c r="E49" s="65"/>
      <c r="F49" s="68"/>
      <c r="G49" s="65"/>
      <c r="H49" s="65"/>
      <c r="I49" s="57"/>
      <c r="J49" s="65"/>
      <c r="K49" s="65"/>
      <c r="L49" s="65"/>
      <c r="M49" s="68"/>
      <c r="N49" s="65">
        <v>25</v>
      </c>
      <c r="O49" s="65"/>
      <c r="P49" s="62" t="s">
        <v>93</v>
      </c>
    </row>
    <row r="50" spans="1:16" x14ac:dyDescent="0.25">
      <c r="A50" s="79"/>
      <c r="B50" s="58"/>
      <c r="C50" s="66"/>
      <c r="D50" s="65"/>
      <c r="E50" s="65"/>
      <c r="F50" s="69"/>
      <c r="G50" s="65"/>
      <c r="H50" s="65"/>
      <c r="I50" s="57"/>
      <c r="J50" s="65"/>
      <c r="K50" s="65"/>
      <c r="L50" s="65"/>
      <c r="M50" s="69"/>
      <c r="N50" s="65"/>
      <c r="O50" s="65"/>
      <c r="P50" s="57"/>
    </row>
    <row r="51" spans="1:16" x14ac:dyDescent="0.25">
      <c r="A51" s="57"/>
      <c r="B51" s="58"/>
      <c r="C51" s="66"/>
      <c r="D51" s="73"/>
      <c r="E51" s="73"/>
      <c r="F51" s="73"/>
      <c r="G51" s="73"/>
      <c r="H51" s="65"/>
      <c r="I51" s="57"/>
      <c r="J51" s="65"/>
      <c r="K51" s="65"/>
      <c r="L51" s="65"/>
      <c r="M51" s="65"/>
      <c r="N51" s="65"/>
      <c r="O51" s="65"/>
      <c r="P51" s="57"/>
    </row>
    <row r="52" spans="1:16" ht="17.25" thickBot="1" x14ac:dyDescent="0.3">
      <c r="A52" s="57"/>
      <c r="B52" s="58"/>
      <c r="C52" s="75" t="s">
        <v>102</v>
      </c>
      <c r="D52" s="75"/>
      <c r="E52" s="75"/>
      <c r="F52" s="75"/>
      <c r="G52" s="75"/>
      <c r="H52" s="75"/>
      <c r="I52" s="57"/>
      <c r="J52" s="75" t="s">
        <v>126</v>
      </c>
      <c r="K52" s="75"/>
      <c r="L52" s="75"/>
      <c r="M52" s="75"/>
      <c r="N52" s="75"/>
      <c r="O52" s="75"/>
      <c r="P52" s="57"/>
    </row>
    <row r="53" spans="1:16" x14ac:dyDescent="0.25">
      <c r="A53" s="76" t="s">
        <v>112</v>
      </c>
      <c r="B53" s="60" t="s">
        <v>99</v>
      </c>
      <c r="C53" s="66"/>
      <c r="D53" s="65">
        <v>25</v>
      </c>
      <c r="E53" s="65"/>
      <c r="F53" s="68"/>
      <c r="G53" s="65"/>
      <c r="H53" s="65"/>
      <c r="I53" s="57"/>
      <c r="J53" s="65"/>
      <c r="K53" s="65"/>
      <c r="L53" s="65"/>
      <c r="M53" s="68"/>
      <c r="N53" s="65">
        <v>25</v>
      </c>
      <c r="O53" s="65"/>
      <c r="P53" s="62" t="s">
        <v>99</v>
      </c>
    </row>
    <row r="54" spans="1:16" x14ac:dyDescent="0.25">
      <c r="A54" s="79"/>
      <c r="B54" s="58"/>
      <c r="C54" s="66"/>
      <c r="D54" s="65"/>
      <c r="E54" s="65"/>
      <c r="F54" s="69"/>
      <c r="G54" s="65"/>
      <c r="H54" s="65"/>
      <c r="I54" s="57"/>
      <c r="J54" s="65"/>
      <c r="K54" s="65"/>
      <c r="L54" s="65"/>
      <c r="M54" s="69"/>
      <c r="N54" s="65"/>
      <c r="O54" s="65"/>
      <c r="P54" s="57"/>
    </row>
    <row r="56" spans="1:16" s="57" customFormat="1" ht="33" customHeight="1" thickBot="1" x14ac:dyDescent="0.3">
      <c r="B56" s="58"/>
      <c r="C56" s="75" t="s">
        <v>110</v>
      </c>
      <c r="D56" s="75"/>
      <c r="E56" s="75"/>
      <c r="F56" s="75"/>
      <c r="G56" s="75"/>
      <c r="H56" s="75"/>
      <c r="J56" s="75" t="s">
        <v>108</v>
      </c>
      <c r="K56" s="75"/>
      <c r="L56" s="75"/>
      <c r="M56" s="75"/>
      <c r="N56" s="75"/>
      <c r="O56" s="75"/>
    </row>
    <row r="57" spans="1:16" s="57" customFormat="1" x14ac:dyDescent="0.25">
      <c r="A57" s="76" t="s">
        <v>115</v>
      </c>
      <c r="B57" s="60" t="s">
        <v>104</v>
      </c>
      <c r="C57" s="66"/>
      <c r="D57" s="65">
        <v>2.5</v>
      </c>
      <c r="E57" s="65"/>
      <c r="F57" s="68"/>
      <c r="G57" s="65"/>
      <c r="H57" s="65"/>
      <c r="J57" s="65"/>
      <c r="K57" s="65"/>
      <c r="L57" s="65"/>
      <c r="M57" s="68"/>
      <c r="N57" s="65">
        <v>2.5</v>
      </c>
      <c r="O57" s="65"/>
      <c r="P57" s="62" t="s">
        <v>104</v>
      </c>
    </row>
    <row r="58" spans="1:16" s="57" customFormat="1" x14ac:dyDescent="0.25">
      <c r="A58" s="80"/>
      <c r="B58" s="58"/>
      <c r="C58" s="66"/>
      <c r="D58" s="65"/>
      <c r="E58" s="65"/>
      <c r="F58" s="69"/>
      <c r="G58" s="65"/>
      <c r="H58" s="65"/>
      <c r="J58" s="65"/>
      <c r="K58" s="65"/>
      <c r="L58" s="65"/>
      <c r="M58" s="69"/>
      <c r="N58" s="65"/>
      <c r="O58" s="65"/>
    </row>
    <row r="59" spans="1:16" s="57" customFormat="1" x14ac:dyDescent="0.25">
      <c r="C59" s="66"/>
      <c r="D59" s="65"/>
      <c r="E59" s="65"/>
      <c r="F59" s="65"/>
      <c r="G59" s="65"/>
      <c r="H59" s="65"/>
      <c r="J59" s="65"/>
      <c r="K59" s="65"/>
      <c r="L59" s="65"/>
      <c r="M59" s="65"/>
      <c r="N59" s="65"/>
      <c r="O59" s="65"/>
    </row>
    <row r="60" spans="1:16" s="57" customFormat="1" ht="17.25" thickBot="1" x14ac:dyDescent="0.3">
      <c r="B60" s="58"/>
      <c r="C60" s="75" t="s">
        <v>131</v>
      </c>
      <c r="D60" s="75"/>
      <c r="E60" s="75"/>
      <c r="F60" s="75"/>
      <c r="G60" s="75"/>
      <c r="H60" s="75"/>
      <c r="J60" s="75" t="s">
        <v>100</v>
      </c>
      <c r="K60" s="75"/>
      <c r="L60" s="75"/>
      <c r="M60" s="75"/>
      <c r="N60" s="75"/>
      <c r="O60" s="75"/>
    </row>
    <row r="61" spans="1:16" s="57" customFormat="1" x14ac:dyDescent="0.25">
      <c r="A61" s="76" t="s">
        <v>106</v>
      </c>
      <c r="B61" s="60" t="s">
        <v>109</v>
      </c>
      <c r="C61" s="66"/>
      <c r="D61" s="65">
        <v>2.5</v>
      </c>
      <c r="E61" s="65"/>
      <c r="F61" s="68"/>
      <c r="G61" s="65"/>
      <c r="H61" s="65"/>
      <c r="J61" s="65"/>
      <c r="K61" s="65"/>
      <c r="L61" s="65"/>
      <c r="M61" s="68"/>
      <c r="N61" s="65">
        <v>2.5</v>
      </c>
      <c r="O61" s="65"/>
      <c r="P61" s="62" t="s">
        <v>109</v>
      </c>
    </row>
    <row r="62" spans="1:16" s="57" customFormat="1" x14ac:dyDescent="0.25">
      <c r="A62" s="80"/>
      <c r="B62" s="58"/>
      <c r="C62" s="66"/>
      <c r="D62" s="65"/>
      <c r="E62" s="65"/>
      <c r="F62" s="69"/>
      <c r="G62" s="65"/>
      <c r="H62" s="65"/>
      <c r="J62" s="65"/>
      <c r="K62" s="65"/>
      <c r="L62" s="65"/>
      <c r="M62" s="69"/>
      <c r="N62" s="65"/>
      <c r="O62" s="65"/>
    </row>
    <row r="63" spans="1:16" s="57" customFormat="1" x14ac:dyDescent="0.25">
      <c r="C63" s="66"/>
      <c r="D63" s="65"/>
      <c r="E63" s="65"/>
      <c r="F63" s="65"/>
      <c r="G63" s="65"/>
      <c r="H63" s="65"/>
      <c r="J63" s="65"/>
      <c r="K63" s="65"/>
      <c r="L63" s="65"/>
      <c r="M63" s="65"/>
      <c r="N63" s="65"/>
      <c r="O63" s="65"/>
    </row>
    <row r="64" spans="1:16" s="57" customFormat="1" ht="34.5" customHeight="1" thickBot="1" x14ac:dyDescent="0.3">
      <c r="B64" s="58"/>
      <c r="C64" s="75" t="s">
        <v>155</v>
      </c>
      <c r="D64" s="75"/>
      <c r="E64" s="75"/>
      <c r="F64" s="75"/>
      <c r="G64" s="75"/>
      <c r="H64" s="75"/>
      <c r="J64" s="75" t="s">
        <v>117</v>
      </c>
      <c r="K64" s="75"/>
      <c r="L64" s="75"/>
      <c r="M64" s="75"/>
      <c r="N64" s="75"/>
      <c r="O64" s="75"/>
    </row>
    <row r="65" spans="1:16" s="57" customFormat="1" x14ac:dyDescent="0.25">
      <c r="A65" s="76" t="s">
        <v>116</v>
      </c>
      <c r="B65" s="60" t="s">
        <v>114</v>
      </c>
      <c r="C65" s="66"/>
      <c r="D65" s="65">
        <v>60</v>
      </c>
      <c r="E65" s="65"/>
      <c r="F65" s="68"/>
      <c r="G65" s="65"/>
      <c r="H65" s="65"/>
      <c r="J65" s="65"/>
      <c r="K65" s="65"/>
      <c r="L65" s="65"/>
      <c r="M65" s="68"/>
      <c r="N65" s="65">
        <v>60</v>
      </c>
      <c r="O65" s="65"/>
      <c r="P65" s="62" t="s">
        <v>114</v>
      </c>
    </row>
    <row r="66" spans="1:16" s="57" customFormat="1" x14ac:dyDescent="0.25">
      <c r="A66" s="80"/>
      <c r="B66" s="58"/>
      <c r="C66" s="66"/>
      <c r="D66" s="65"/>
      <c r="E66" s="65"/>
      <c r="F66" s="69"/>
      <c r="G66" s="65"/>
      <c r="H66" s="65"/>
      <c r="J66" s="65"/>
      <c r="K66" s="65"/>
      <c r="L66" s="65"/>
      <c r="M66" s="69"/>
      <c r="N66" s="65"/>
      <c r="O66" s="65"/>
    </row>
    <row r="70" spans="1:16" x14ac:dyDescent="0.25">
      <c r="A70" s="56" t="s">
        <v>118</v>
      </c>
    </row>
    <row r="71" spans="1:16" ht="31.5" customHeight="1" thickBot="1" x14ac:dyDescent="0.3">
      <c r="A71" s="57"/>
      <c r="B71" s="58"/>
      <c r="C71" s="75" t="s">
        <v>100</v>
      </c>
      <c r="D71" s="75"/>
      <c r="E71" s="75"/>
      <c r="F71" s="75"/>
      <c r="G71" s="75"/>
      <c r="H71" s="75"/>
      <c r="I71" s="57"/>
      <c r="J71" s="75" t="s">
        <v>94</v>
      </c>
      <c r="K71" s="75"/>
      <c r="L71" s="75"/>
      <c r="M71" s="75"/>
      <c r="N71" s="75"/>
      <c r="O71" s="75"/>
      <c r="P71" s="57"/>
    </row>
    <row r="72" spans="1:16" x14ac:dyDescent="0.25">
      <c r="A72" s="77" t="s">
        <v>119</v>
      </c>
      <c r="B72" s="60" t="s">
        <v>93</v>
      </c>
      <c r="C72" s="66"/>
      <c r="D72" s="65">
        <v>50</v>
      </c>
      <c r="E72" s="65"/>
      <c r="F72" s="68"/>
      <c r="G72" s="65"/>
      <c r="H72" s="65"/>
      <c r="I72" s="57"/>
      <c r="J72" s="65"/>
      <c r="K72" s="65"/>
      <c r="L72" s="65"/>
      <c r="M72" s="68"/>
      <c r="N72" s="65">
        <v>50</v>
      </c>
      <c r="O72" s="65"/>
      <c r="P72" s="62" t="s">
        <v>93</v>
      </c>
    </row>
    <row r="73" spans="1:16" x14ac:dyDescent="0.25">
      <c r="A73" s="78"/>
      <c r="B73" s="58"/>
      <c r="C73" s="66"/>
      <c r="D73" s="65"/>
      <c r="E73" s="65"/>
      <c r="F73" s="69"/>
      <c r="G73" s="65"/>
      <c r="H73" s="65"/>
      <c r="I73" s="57"/>
      <c r="J73" s="65"/>
      <c r="K73" s="65"/>
      <c r="L73" s="65"/>
      <c r="M73" s="69"/>
      <c r="N73" s="65"/>
      <c r="O73" s="65"/>
      <c r="P73" s="57"/>
    </row>
    <row r="75" spans="1:16" ht="34.5" customHeight="1" thickBot="1" x14ac:dyDescent="0.3">
      <c r="A75" s="57"/>
      <c r="B75" s="58"/>
      <c r="C75" s="75" t="s">
        <v>94</v>
      </c>
      <c r="D75" s="75"/>
      <c r="E75" s="75"/>
      <c r="F75" s="75"/>
      <c r="G75" s="75"/>
      <c r="H75" s="75"/>
      <c r="I75" s="57"/>
      <c r="J75" s="75" t="s">
        <v>100</v>
      </c>
      <c r="K75" s="75"/>
      <c r="L75" s="75"/>
      <c r="M75" s="75"/>
      <c r="N75" s="75"/>
      <c r="O75" s="75"/>
      <c r="P75" s="57"/>
    </row>
    <row r="76" spans="1:16" x14ac:dyDescent="0.25">
      <c r="A76" s="76" t="s">
        <v>140</v>
      </c>
      <c r="B76" s="60" t="s">
        <v>99</v>
      </c>
      <c r="C76" s="66"/>
      <c r="D76" s="65">
        <v>5</v>
      </c>
      <c r="E76" s="65"/>
      <c r="F76" s="68"/>
      <c r="G76" s="65"/>
      <c r="H76" s="65"/>
      <c r="I76" s="57"/>
      <c r="J76" s="65"/>
      <c r="K76" s="65"/>
      <c r="L76" s="65"/>
      <c r="M76" s="68"/>
      <c r="N76" s="65">
        <v>5</v>
      </c>
      <c r="O76" s="65"/>
      <c r="P76" s="62" t="s">
        <v>99</v>
      </c>
    </row>
    <row r="77" spans="1:16" x14ac:dyDescent="0.25">
      <c r="A77" s="79"/>
      <c r="B77" s="58"/>
      <c r="C77" s="66"/>
      <c r="D77" s="65"/>
      <c r="E77" s="65"/>
      <c r="F77" s="69"/>
      <c r="G77" s="65"/>
      <c r="H77" s="65"/>
      <c r="I77" s="57"/>
      <c r="J77" s="65"/>
      <c r="K77" s="65"/>
      <c r="L77" s="65"/>
      <c r="M77" s="69"/>
      <c r="N77" s="65"/>
      <c r="O77" s="65"/>
      <c r="P77" s="57"/>
    </row>
    <row r="80" spans="1:16" x14ac:dyDescent="0.25">
      <c r="A80" s="56" t="s">
        <v>120</v>
      </c>
    </row>
    <row r="81" spans="1:16" ht="33.75" customHeight="1" thickBot="1" x14ac:dyDescent="0.3">
      <c r="A81" s="56"/>
      <c r="C81" s="75" t="s">
        <v>94</v>
      </c>
      <c r="D81" s="75"/>
      <c r="E81" s="75"/>
      <c r="F81" s="75"/>
      <c r="G81" s="75"/>
      <c r="H81" s="75"/>
      <c r="I81" s="57"/>
      <c r="J81" s="75" t="s">
        <v>123</v>
      </c>
      <c r="K81" s="75"/>
      <c r="L81" s="75"/>
      <c r="M81" s="75"/>
      <c r="N81" s="75"/>
      <c r="O81" s="75"/>
      <c r="P81" s="57"/>
    </row>
    <row r="82" spans="1:16" ht="15" customHeight="1" x14ac:dyDescent="0.25">
      <c r="A82" s="76" t="s">
        <v>95</v>
      </c>
      <c r="B82" s="60" t="s">
        <v>93</v>
      </c>
      <c r="C82" s="66"/>
      <c r="D82" s="65">
        <v>45</v>
      </c>
      <c r="E82" s="65"/>
      <c r="F82" s="68"/>
      <c r="G82" s="65"/>
      <c r="H82" s="65"/>
      <c r="I82" s="57"/>
      <c r="J82" s="65"/>
      <c r="K82" s="65"/>
      <c r="L82" s="65"/>
      <c r="M82" s="68"/>
      <c r="N82" s="65">
        <v>50</v>
      </c>
      <c r="O82" s="65"/>
      <c r="P82" s="62" t="s">
        <v>93</v>
      </c>
    </row>
    <row r="83" spans="1:16" x14ac:dyDescent="0.25">
      <c r="A83" s="79"/>
      <c r="B83" s="58"/>
      <c r="C83" s="66"/>
      <c r="D83" s="65"/>
      <c r="E83" s="65"/>
      <c r="F83" s="69"/>
      <c r="G83" s="65"/>
      <c r="H83" s="65"/>
      <c r="I83" s="57"/>
      <c r="J83" s="65"/>
      <c r="K83" s="65"/>
      <c r="L83" s="65"/>
      <c r="M83" s="69"/>
      <c r="N83" s="65"/>
      <c r="O83" s="65"/>
      <c r="P83" s="57"/>
    </row>
    <row r="84" spans="1:16" x14ac:dyDescent="0.25">
      <c r="A84" s="71"/>
    </row>
    <row r="85" spans="1:16" s="72" customFormat="1" ht="17.25" thickBot="1" x14ac:dyDescent="0.3">
      <c r="A85" s="71"/>
      <c r="C85" s="74" t="s">
        <v>152</v>
      </c>
      <c r="D85" s="74"/>
      <c r="E85" s="74"/>
      <c r="F85" s="74"/>
      <c r="G85" s="74"/>
      <c r="H85" s="74"/>
      <c r="J85" s="67"/>
      <c r="K85" s="67"/>
      <c r="L85" s="67"/>
      <c r="M85" s="67"/>
      <c r="N85" s="67"/>
      <c r="O85" s="67"/>
    </row>
    <row r="86" spans="1:16" s="72" customFormat="1" x14ac:dyDescent="0.25">
      <c r="A86" s="71"/>
      <c r="B86" s="60" t="s">
        <v>93</v>
      </c>
      <c r="C86" s="66"/>
      <c r="D86" s="65">
        <v>5</v>
      </c>
      <c r="E86" s="65"/>
      <c r="F86" s="68"/>
      <c r="G86" s="65"/>
      <c r="H86" s="65"/>
      <c r="J86" s="67"/>
      <c r="K86" s="67"/>
      <c r="L86" s="67"/>
      <c r="M86" s="67"/>
      <c r="N86" s="67"/>
      <c r="O86" s="67"/>
    </row>
    <row r="87" spans="1:16" s="72" customFormat="1" x14ac:dyDescent="0.25">
      <c r="A87" s="71"/>
      <c r="B87" s="58"/>
      <c r="C87" s="66"/>
      <c r="D87" s="65"/>
      <c r="E87" s="65"/>
      <c r="F87" s="69"/>
      <c r="G87" s="65"/>
      <c r="H87" s="65"/>
      <c r="J87" s="67"/>
      <c r="K87" s="67"/>
      <c r="L87" s="67"/>
      <c r="M87" s="67"/>
      <c r="N87" s="67"/>
      <c r="O87" s="67"/>
    </row>
    <row r="88" spans="1:16" s="72" customFormat="1" x14ac:dyDescent="0.25">
      <c r="A88" s="71"/>
      <c r="B88" s="58"/>
      <c r="C88" s="66"/>
      <c r="D88" s="65"/>
      <c r="E88" s="65"/>
      <c r="F88" s="73"/>
      <c r="G88" s="65"/>
      <c r="H88" s="65"/>
      <c r="J88" s="67"/>
      <c r="K88" s="67"/>
      <c r="L88" s="67"/>
      <c r="M88" s="67"/>
      <c r="N88" s="67"/>
      <c r="O88" s="67"/>
    </row>
    <row r="89" spans="1:16" ht="36" customHeight="1" thickBot="1" x14ac:dyDescent="0.3">
      <c r="A89" s="57"/>
      <c r="B89" s="58"/>
      <c r="C89" s="75" t="s">
        <v>100</v>
      </c>
      <c r="D89" s="75"/>
      <c r="E89" s="75"/>
      <c r="F89" s="75"/>
      <c r="G89" s="75"/>
      <c r="H89" s="75"/>
      <c r="I89" s="57"/>
      <c r="J89" s="75" t="s">
        <v>94</v>
      </c>
      <c r="K89" s="75"/>
      <c r="L89" s="75"/>
      <c r="M89" s="75"/>
      <c r="N89" s="75"/>
      <c r="O89" s="75"/>
      <c r="P89" s="57"/>
    </row>
    <row r="90" spans="1:16" x14ac:dyDescent="0.25">
      <c r="A90" s="77" t="s">
        <v>139</v>
      </c>
      <c r="B90" s="60" t="s">
        <v>99</v>
      </c>
      <c r="C90" s="66"/>
      <c r="D90" s="65">
        <v>25</v>
      </c>
      <c r="E90" s="65"/>
      <c r="F90" s="68"/>
      <c r="G90" s="65"/>
      <c r="H90" s="65"/>
      <c r="I90" s="57"/>
      <c r="J90" s="65"/>
      <c r="K90" s="65"/>
      <c r="L90" s="65"/>
      <c r="M90" s="68"/>
      <c r="N90" s="65">
        <v>25</v>
      </c>
      <c r="O90" s="65"/>
      <c r="P90" s="62" t="s">
        <v>99</v>
      </c>
    </row>
    <row r="91" spans="1:16" x14ac:dyDescent="0.25">
      <c r="A91" s="78"/>
      <c r="B91" s="58"/>
      <c r="C91" s="66"/>
      <c r="D91" s="65"/>
      <c r="E91" s="65"/>
      <c r="F91" s="69"/>
      <c r="G91" s="65"/>
      <c r="H91" s="65"/>
      <c r="I91" s="57"/>
      <c r="J91" s="65"/>
      <c r="K91" s="65"/>
      <c r="L91" s="65"/>
      <c r="M91" s="69"/>
      <c r="N91" s="65"/>
      <c r="O91" s="65"/>
      <c r="P91" s="57"/>
    </row>
    <row r="93" spans="1:16" ht="34.5" customHeight="1" thickBot="1" x14ac:dyDescent="0.3">
      <c r="A93" s="57"/>
      <c r="B93" s="58"/>
      <c r="C93" s="75" t="s">
        <v>94</v>
      </c>
      <c r="D93" s="75"/>
      <c r="E93" s="75"/>
      <c r="F93" s="75"/>
      <c r="G93" s="75"/>
      <c r="H93" s="75"/>
      <c r="I93" s="57"/>
      <c r="J93" s="75" t="s">
        <v>100</v>
      </c>
      <c r="K93" s="75"/>
      <c r="L93" s="75"/>
      <c r="M93" s="75"/>
      <c r="N93" s="75"/>
      <c r="O93" s="75"/>
      <c r="P93" s="57"/>
    </row>
    <row r="94" spans="1:16" x14ac:dyDescent="0.25">
      <c r="A94" s="76" t="s">
        <v>140</v>
      </c>
      <c r="B94" s="60" t="s">
        <v>104</v>
      </c>
      <c r="C94" s="66"/>
      <c r="D94" s="65">
        <v>2.5</v>
      </c>
      <c r="E94" s="65"/>
      <c r="F94" s="68"/>
      <c r="G94" s="65"/>
      <c r="H94" s="65"/>
      <c r="I94" s="57"/>
      <c r="J94" s="65"/>
      <c r="K94" s="65"/>
      <c r="L94" s="65"/>
      <c r="M94" s="68"/>
      <c r="N94" s="65">
        <v>2.5</v>
      </c>
      <c r="O94" s="65"/>
      <c r="P94" s="62" t="s">
        <v>104</v>
      </c>
    </row>
    <row r="95" spans="1:16" x14ac:dyDescent="0.25">
      <c r="A95" s="79"/>
      <c r="B95" s="58"/>
      <c r="C95" s="66"/>
      <c r="D95" s="65"/>
      <c r="E95" s="65"/>
      <c r="F95" s="69"/>
      <c r="G95" s="65"/>
      <c r="H95" s="65"/>
      <c r="I95" s="57"/>
      <c r="J95" s="65"/>
      <c r="K95" s="65"/>
      <c r="L95" s="65"/>
      <c r="M95" s="69"/>
      <c r="N95" s="65"/>
      <c r="O95" s="65"/>
      <c r="P95" s="57"/>
    </row>
    <row r="98" spans="1:16" x14ac:dyDescent="0.25">
      <c r="A98" s="56" t="s">
        <v>121</v>
      </c>
    </row>
    <row r="99" spans="1:16" ht="34.5" customHeight="1" thickBot="1" x14ac:dyDescent="0.3">
      <c r="A99" s="57"/>
      <c r="B99" s="58"/>
      <c r="C99" s="75" t="s">
        <v>94</v>
      </c>
      <c r="D99" s="75"/>
      <c r="E99" s="75"/>
      <c r="F99" s="75"/>
      <c r="G99" s="75"/>
      <c r="H99" s="75"/>
      <c r="I99" s="57"/>
      <c r="J99" s="75" t="s">
        <v>123</v>
      </c>
      <c r="K99" s="75"/>
      <c r="L99" s="75"/>
      <c r="M99" s="75"/>
      <c r="N99" s="75"/>
      <c r="O99" s="75"/>
      <c r="P99" s="57"/>
    </row>
    <row r="100" spans="1:16" ht="15" customHeight="1" x14ac:dyDescent="0.25">
      <c r="A100" s="76" t="s">
        <v>95</v>
      </c>
      <c r="B100" s="60" t="s">
        <v>93</v>
      </c>
      <c r="C100" s="66"/>
      <c r="D100" s="65">
        <v>22.5</v>
      </c>
      <c r="E100" s="65"/>
      <c r="F100" s="68"/>
      <c r="G100" s="65"/>
      <c r="H100" s="65"/>
      <c r="I100" s="57"/>
      <c r="J100" s="65"/>
      <c r="K100" s="65"/>
      <c r="L100" s="65"/>
      <c r="M100" s="68"/>
      <c r="N100" s="65">
        <v>25</v>
      </c>
      <c r="O100" s="65"/>
      <c r="P100" s="62" t="s">
        <v>93</v>
      </c>
    </row>
    <row r="101" spans="1:16" x14ac:dyDescent="0.25">
      <c r="A101" s="79"/>
      <c r="B101" s="58"/>
      <c r="C101" s="66"/>
      <c r="D101" s="65"/>
      <c r="E101" s="65"/>
      <c r="F101" s="69"/>
      <c r="G101" s="65"/>
      <c r="H101" s="65"/>
      <c r="I101" s="57"/>
      <c r="J101" s="65"/>
      <c r="K101" s="65"/>
      <c r="L101" s="65"/>
      <c r="M101" s="69"/>
      <c r="N101" s="65"/>
      <c r="O101" s="65"/>
      <c r="P101" s="57"/>
    </row>
    <row r="103" spans="1:16" s="72" customFormat="1" ht="17.25" customHeight="1" thickBot="1" x14ac:dyDescent="0.3">
      <c r="C103" s="74" t="s">
        <v>152</v>
      </c>
      <c r="D103" s="74"/>
      <c r="E103" s="74"/>
      <c r="F103" s="74"/>
      <c r="G103" s="74"/>
      <c r="H103" s="74"/>
      <c r="J103" s="67"/>
      <c r="K103" s="67"/>
      <c r="L103" s="67"/>
      <c r="M103" s="67"/>
      <c r="N103" s="67"/>
      <c r="O103" s="67"/>
    </row>
    <row r="104" spans="1:16" s="72" customFormat="1" x14ac:dyDescent="0.25">
      <c r="C104" s="66"/>
      <c r="D104" s="65">
        <v>2.5</v>
      </c>
      <c r="E104" s="65"/>
      <c r="F104" s="68"/>
      <c r="G104" s="65"/>
      <c r="H104" s="65"/>
      <c r="J104" s="67"/>
      <c r="K104" s="67"/>
      <c r="L104" s="67"/>
      <c r="M104" s="67"/>
      <c r="N104" s="67"/>
      <c r="O104" s="67"/>
    </row>
    <row r="105" spans="1:16" s="72" customFormat="1" x14ac:dyDescent="0.25">
      <c r="C105" s="66"/>
      <c r="D105" s="65"/>
      <c r="E105" s="65"/>
      <c r="F105" s="69"/>
      <c r="G105" s="65"/>
      <c r="H105" s="65"/>
      <c r="J105" s="67"/>
      <c r="K105" s="67"/>
      <c r="L105" s="67"/>
      <c r="M105" s="67"/>
      <c r="N105" s="67"/>
      <c r="O105" s="67"/>
    </row>
    <row r="106" spans="1:16" ht="34.5" customHeight="1" thickBot="1" x14ac:dyDescent="0.3">
      <c r="A106" s="57"/>
      <c r="B106" s="58"/>
      <c r="C106" s="75" t="s">
        <v>100</v>
      </c>
      <c r="D106" s="75"/>
      <c r="E106" s="75"/>
      <c r="F106" s="75"/>
      <c r="G106" s="75"/>
      <c r="H106" s="75"/>
      <c r="I106" s="57"/>
      <c r="J106" s="75" t="s">
        <v>94</v>
      </c>
      <c r="K106" s="75"/>
      <c r="L106" s="75"/>
      <c r="M106" s="75"/>
      <c r="N106" s="75"/>
      <c r="O106" s="75"/>
      <c r="P106" s="57"/>
    </row>
    <row r="107" spans="1:16" ht="16.5" customHeight="1" x14ac:dyDescent="0.25">
      <c r="A107" s="76" t="s">
        <v>139</v>
      </c>
      <c r="B107" s="60" t="s">
        <v>99</v>
      </c>
      <c r="C107" s="66"/>
      <c r="D107" s="65">
        <v>25</v>
      </c>
      <c r="E107" s="65"/>
      <c r="F107" s="68"/>
      <c r="G107" s="65"/>
      <c r="H107" s="65"/>
      <c r="I107" s="57"/>
      <c r="J107" s="65"/>
      <c r="K107" s="65"/>
      <c r="L107" s="65"/>
      <c r="M107" s="68"/>
      <c r="N107" s="65">
        <v>25</v>
      </c>
      <c r="O107" s="65"/>
      <c r="P107" s="62" t="s">
        <v>99</v>
      </c>
    </row>
    <row r="108" spans="1:16" x14ac:dyDescent="0.25">
      <c r="A108" s="79"/>
      <c r="B108" s="58"/>
      <c r="C108" s="66"/>
      <c r="D108" s="65"/>
      <c r="E108" s="65"/>
      <c r="F108" s="69"/>
      <c r="G108" s="65"/>
      <c r="H108" s="65"/>
      <c r="I108" s="57"/>
      <c r="J108" s="65"/>
      <c r="K108" s="65"/>
      <c r="L108" s="65"/>
      <c r="M108" s="69"/>
      <c r="N108" s="65"/>
      <c r="O108" s="65"/>
      <c r="P108" s="57"/>
    </row>
    <row r="110" spans="1:16" ht="32.25" customHeight="1" thickBot="1" x14ac:dyDescent="0.3">
      <c r="A110" s="57"/>
      <c r="B110" s="58"/>
      <c r="C110" s="75" t="s">
        <v>94</v>
      </c>
      <c r="D110" s="75"/>
      <c r="E110" s="75"/>
      <c r="F110" s="75"/>
      <c r="G110" s="75"/>
      <c r="H110" s="75"/>
      <c r="I110" s="57"/>
      <c r="J110" s="75" t="s">
        <v>100</v>
      </c>
      <c r="K110" s="75"/>
      <c r="L110" s="75"/>
      <c r="M110" s="75"/>
      <c r="N110" s="75"/>
      <c r="O110" s="75"/>
      <c r="P110" s="57"/>
    </row>
    <row r="111" spans="1:16" x14ac:dyDescent="0.25">
      <c r="A111" s="76" t="s">
        <v>140</v>
      </c>
      <c r="B111" s="60" t="s">
        <v>104</v>
      </c>
      <c r="C111" s="66"/>
      <c r="D111" s="65">
        <v>2.5</v>
      </c>
      <c r="E111" s="65"/>
      <c r="F111" s="68"/>
      <c r="G111" s="65"/>
      <c r="H111" s="65"/>
      <c r="I111" s="57"/>
      <c r="J111" s="65"/>
      <c r="K111" s="65"/>
      <c r="L111" s="65"/>
      <c r="M111" s="68"/>
      <c r="N111" s="65">
        <v>2.5</v>
      </c>
      <c r="O111" s="65"/>
      <c r="P111" s="62" t="s">
        <v>104</v>
      </c>
    </row>
    <row r="112" spans="1:16" x14ac:dyDescent="0.25">
      <c r="A112" s="79"/>
      <c r="B112" s="58"/>
      <c r="C112" s="66"/>
      <c r="D112" s="65"/>
      <c r="E112" s="65"/>
      <c r="F112" s="69"/>
      <c r="G112" s="65"/>
      <c r="H112" s="65"/>
      <c r="I112" s="57"/>
      <c r="J112" s="65"/>
      <c r="K112" s="65"/>
      <c r="L112" s="65"/>
      <c r="M112" s="69"/>
      <c r="N112" s="65"/>
      <c r="O112" s="65"/>
      <c r="P112" s="57"/>
    </row>
    <row r="114" spans="1:16" ht="17.25" thickBot="1" x14ac:dyDescent="0.3">
      <c r="A114" s="57"/>
      <c r="B114" s="58"/>
      <c r="C114" s="75" t="s">
        <v>122</v>
      </c>
      <c r="D114" s="75"/>
      <c r="E114" s="75"/>
      <c r="F114" s="75"/>
      <c r="G114" s="75"/>
      <c r="H114" s="75"/>
      <c r="I114" s="57"/>
      <c r="J114" s="75" t="s">
        <v>153</v>
      </c>
      <c r="K114" s="75"/>
      <c r="L114" s="75"/>
      <c r="M114" s="75"/>
      <c r="N114" s="75"/>
      <c r="O114" s="75"/>
      <c r="P114" s="57"/>
    </row>
    <row r="115" spans="1:16" x14ac:dyDescent="0.25">
      <c r="A115" s="76" t="s">
        <v>154</v>
      </c>
      <c r="B115" s="60" t="s">
        <v>109</v>
      </c>
      <c r="C115" s="66"/>
      <c r="D115" s="65">
        <v>60</v>
      </c>
      <c r="E115" s="65"/>
      <c r="F115" s="68"/>
      <c r="G115" s="65"/>
      <c r="H115" s="65"/>
      <c r="I115" s="57"/>
      <c r="J115" s="65"/>
      <c r="K115" s="65"/>
      <c r="L115" s="65"/>
      <c r="M115" s="68"/>
      <c r="N115" s="65">
        <v>60</v>
      </c>
      <c r="O115" s="65"/>
      <c r="P115" s="62" t="s">
        <v>109</v>
      </c>
    </row>
    <row r="116" spans="1:16" x14ac:dyDescent="0.25">
      <c r="A116" s="81"/>
      <c r="E116" s="65"/>
      <c r="F116" s="69"/>
      <c r="L116" s="65"/>
      <c r="M116" s="69"/>
    </row>
    <row r="118" spans="1:16" ht="17.25" thickBot="1" x14ac:dyDescent="0.3">
      <c r="A118" s="57"/>
      <c r="B118" s="58"/>
      <c r="C118" s="75" t="s">
        <v>122</v>
      </c>
      <c r="D118" s="75"/>
      <c r="E118" s="75"/>
      <c r="F118" s="75"/>
      <c r="G118" s="75"/>
      <c r="H118" s="75"/>
      <c r="I118" s="57"/>
      <c r="J118" s="75" t="s">
        <v>153</v>
      </c>
      <c r="K118" s="75"/>
      <c r="L118" s="75"/>
      <c r="M118" s="75"/>
      <c r="N118" s="75"/>
      <c r="O118" s="75"/>
      <c r="P118" s="57"/>
    </row>
    <row r="119" spans="1:16" x14ac:dyDescent="0.25">
      <c r="A119" s="76" t="s">
        <v>151</v>
      </c>
      <c r="B119" s="60" t="s">
        <v>114</v>
      </c>
      <c r="C119" s="66"/>
      <c r="D119" s="65">
        <v>4.8</v>
      </c>
      <c r="E119" s="65"/>
      <c r="F119" s="68"/>
      <c r="G119" s="65"/>
      <c r="H119" s="65"/>
      <c r="I119" s="57"/>
      <c r="J119" s="65"/>
      <c r="K119" s="65"/>
      <c r="L119" s="65"/>
      <c r="M119" s="68"/>
      <c r="N119" s="65">
        <v>4.8</v>
      </c>
      <c r="O119" s="65"/>
      <c r="P119" s="62" t="s">
        <v>114</v>
      </c>
    </row>
    <row r="120" spans="1:16" x14ac:dyDescent="0.25">
      <c r="A120" s="79"/>
      <c r="B120" s="58"/>
      <c r="C120" s="66"/>
      <c r="D120" s="65"/>
      <c r="E120" s="65"/>
      <c r="F120" s="69"/>
      <c r="G120" s="65"/>
      <c r="H120" s="65"/>
      <c r="I120" s="57"/>
      <c r="J120" s="65"/>
      <c r="K120" s="65"/>
      <c r="L120" s="65"/>
      <c r="M120" s="69"/>
      <c r="N120" s="65"/>
      <c r="O120" s="65"/>
      <c r="P120" s="57"/>
    </row>
  </sheetData>
  <mergeCells count="73">
    <mergeCell ref="A115:A116"/>
    <mergeCell ref="C118:H118"/>
    <mergeCell ref="J118:O118"/>
    <mergeCell ref="A119:A120"/>
    <mergeCell ref="C81:H81"/>
    <mergeCell ref="J81:O81"/>
    <mergeCell ref="A82:A83"/>
    <mergeCell ref="A107:A108"/>
    <mergeCell ref="C110:H110"/>
    <mergeCell ref="J110:O110"/>
    <mergeCell ref="A111:A112"/>
    <mergeCell ref="C114:H114"/>
    <mergeCell ref="J114:O114"/>
    <mergeCell ref="A94:A95"/>
    <mergeCell ref="C99:H99"/>
    <mergeCell ref="J99:O99"/>
    <mergeCell ref="A100:A101"/>
    <mergeCell ref="C106:H106"/>
    <mergeCell ref="J106:O106"/>
    <mergeCell ref="C89:H89"/>
    <mergeCell ref="J89:O89"/>
    <mergeCell ref="A90:A91"/>
    <mergeCell ref="C93:H93"/>
    <mergeCell ref="J93:O93"/>
    <mergeCell ref="C75:H75"/>
    <mergeCell ref="J75:O75"/>
    <mergeCell ref="A76:A77"/>
    <mergeCell ref="C64:H64"/>
    <mergeCell ref="J64:O64"/>
    <mergeCell ref="A65:A66"/>
    <mergeCell ref="C71:H71"/>
    <mergeCell ref="J71:O71"/>
    <mergeCell ref="A72:A73"/>
    <mergeCell ref="C38:H38"/>
    <mergeCell ref="A39:A40"/>
    <mergeCell ref="C56:H56"/>
    <mergeCell ref="A57:A58"/>
    <mergeCell ref="A53:A54"/>
    <mergeCell ref="C60:H60"/>
    <mergeCell ref="C48:H48"/>
    <mergeCell ref="J60:O60"/>
    <mergeCell ref="A61:A62"/>
    <mergeCell ref="J56:O56"/>
    <mergeCell ref="J48:O48"/>
    <mergeCell ref="A49:A50"/>
    <mergeCell ref="C52:H52"/>
    <mergeCell ref="J52:O52"/>
    <mergeCell ref="A35:A36"/>
    <mergeCell ref="C42:H42"/>
    <mergeCell ref="J42:O42"/>
    <mergeCell ref="A43:A44"/>
    <mergeCell ref="J38:O38"/>
    <mergeCell ref="C30:H30"/>
    <mergeCell ref="J30:O30"/>
    <mergeCell ref="A31:A32"/>
    <mergeCell ref="C34:H34"/>
    <mergeCell ref="J34:O34"/>
    <mergeCell ref="C85:H85"/>
    <mergeCell ref="C103:H103"/>
    <mergeCell ref="C4:H4"/>
    <mergeCell ref="J4:O4"/>
    <mergeCell ref="A5:A6"/>
    <mergeCell ref="C12:H12"/>
    <mergeCell ref="J12:O12"/>
    <mergeCell ref="A25:A26"/>
    <mergeCell ref="C16:H16"/>
    <mergeCell ref="J16:O16"/>
    <mergeCell ref="A17:A18"/>
    <mergeCell ref="C8:H8"/>
    <mergeCell ref="C24:H24"/>
    <mergeCell ref="J24:O24"/>
    <mergeCell ref="A13:A14"/>
    <mergeCell ref="J20:O20"/>
  </mergeCells>
  <pageMargins left="0.7" right="0.7" top="0.75" bottom="0.75" header="0.3" footer="0.3"/>
  <ignoredErrors>
    <ignoredError sqref="B5 P5 B13 P13 B17 P17 B25 P25 P31 P35 B49 B53 B57 B61 P49 P53 P57 P61 B72 P72 B76 P76 B82:B83 B90 P90 B94 P94 P82 B100 P100 P107 P111 P115 P119 B107 B111 B115 B119 B31 B35 B39 B43 P43 P39 B9 P21 B86 B65 P65" numberStoredAsText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2"/>
  <sheetViews>
    <sheetView topLeftCell="A58" zoomScaleNormal="100" workbookViewId="0">
      <selection activeCell="B91" sqref="B91"/>
    </sheetView>
  </sheetViews>
  <sheetFormatPr defaultRowHeight="12.75" x14ac:dyDescent="0.2"/>
  <cols>
    <col min="1" max="1" width="50.85546875" style="2" customWidth="1"/>
    <col min="2" max="2" width="18" style="2" customWidth="1"/>
    <col min="3" max="3" width="2.140625" style="2" bestFit="1" customWidth="1"/>
    <col min="4" max="4" width="11.5703125" style="2" bestFit="1" customWidth="1"/>
    <col min="5" max="5" width="9.140625" style="2"/>
    <col min="6" max="6" width="1.28515625" style="40" customWidth="1"/>
    <col min="7" max="7" width="9.140625" style="2"/>
    <col min="8" max="8" width="42.85546875" style="2" customWidth="1"/>
    <col min="9" max="9" width="9.140625" style="2"/>
    <col min="10" max="10" width="2.85546875" style="2" customWidth="1"/>
    <col min="11" max="16384" width="9.140625" style="2"/>
  </cols>
  <sheetData>
    <row r="1" spans="1:11" x14ac:dyDescent="0.2">
      <c r="A1" s="1" t="s">
        <v>91</v>
      </c>
    </row>
    <row r="3" spans="1:11" s="37" customFormat="1" x14ac:dyDescent="0.2">
      <c r="A3" s="36" t="s">
        <v>69</v>
      </c>
      <c r="F3" s="40"/>
    </row>
    <row r="4" spans="1:11" x14ac:dyDescent="0.2">
      <c r="A4" s="1" t="s">
        <v>4</v>
      </c>
    </row>
    <row r="5" spans="1:11" x14ac:dyDescent="0.2">
      <c r="A5" s="2" t="s">
        <v>12</v>
      </c>
      <c r="B5" s="3">
        <v>100</v>
      </c>
    </row>
    <row r="6" spans="1:11" x14ac:dyDescent="0.2">
      <c r="A6" s="2" t="s">
        <v>5</v>
      </c>
      <c r="B6" s="4">
        <v>41988</v>
      </c>
      <c r="C6" s="4"/>
    </row>
    <row r="7" spans="1:11" x14ac:dyDescent="0.2">
      <c r="A7" s="2" t="s">
        <v>6</v>
      </c>
      <c r="B7" s="4">
        <v>41640</v>
      </c>
      <c r="C7" s="4" t="s">
        <v>7</v>
      </c>
      <c r="D7" s="4">
        <v>42004</v>
      </c>
    </row>
    <row r="8" spans="1:11" x14ac:dyDescent="0.2">
      <c r="A8" s="2" t="s">
        <v>8</v>
      </c>
      <c r="B8" s="2" t="s">
        <v>70</v>
      </c>
    </row>
    <row r="9" spans="1:11" x14ac:dyDescent="0.2">
      <c r="A9" s="2" t="s">
        <v>13</v>
      </c>
      <c r="B9" s="5">
        <v>0.1</v>
      </c>
    </row>
    <row r="11" spans="1:11" x14ac:dyDescent="0.2">
      <c r="A11" s="31" t="s">
        <v>10</v>
      </c>
      <c r="B11" s="32"/>
      <c r="C11" s="32"/>
      <c r="D11" s="32"/>
      <c r="H11" s="31" t="s">
        <v>51</v>
      </c>
      <c r="I11" s="32"/>
      <c r="J11" s="32"/>
      <c r="K11" s="32"/>
    </row>
    <row r="12" spans="1:11" s="35" customFormat="1" x14ac:dyDescent="0.2">
      <c r="A12" s="31" t="s">
        <v>71</v>
      </c>
      <c r="B12" s="32"/>
      <c r="C12" s="32"/>
      <c r="D12" s="32"/>
      <c r="F12" s="40"/>
      <c r="H12" s="31" t="s">
        <v>71</v>
      </c>
      <c r="I12" s="32"/>
      <c r="J12" s="32"/>
      <c r="K12" s="32"/>
    </row>
    <row r="13" spans="1:11" s="35" customFormat="1" x14ac:dyDescent="0.2">
      <c r="A13" s="2" t="s">
        <v>62</v>
      </c>
      <c r="B13" s="3">
        <f>D14</f>
        <v>100</v>
      </c>
      <c r="C13" s="2"/>
      <c r="D13" s="2"/>
      <c r="F13" s="40"/>
      <c r="H13" s="1" t="s">
        <v>73</v>
      </c>
      <c r="I13" s="2"/>
      <c r="J13" s="2"/>
      <c r="K13" s="2"/>
    </row>
    <row r="14" spans="1:11" s="35" customFormat="1" x14ac:dyDescent="0.2">
      <c r="A14" s="2" t="s">
        <v>147</v>
      </c>
      <c r="B14" s="2"/>
      <c r="C14" s="2"/>
      <c r="D14" s="3">
        <v>100</v>
      </c>
      <c r="F14" s="40"/>
      <c r="H14" s="1"/>
      <c r="I14" s="2"/>
      <c r="J14" s="2"/>
      <c r="K14" s="2"/>
    </row>
    <row r="15" spans="1:11" s="35" customFormat="1" x14ac:dyDescent="0.2">
      <c r="A15" s="2" t="s">
        <v>14</v>
      </c>
      <c r="B15" s="3">
        <f>B13</f>
        <v>100</v>
      </c>
      <c r="C15" s="2"/>
      <c r="D15" s="2"/>
      <c r="F15" s="40"/>
      <c r="H15" s="1"/>
      <c r="I15" s="2"/>
      <c r="J15" s="2"/>
      <c r="K15" s="2"/>
    </row>
    <row r="16" spans="1:11" s="52" customFormat="1" x14ac:dyDescent="0.2">
      <c r="A16" s="39" t="s">
        <v>15</v>
      </c>
      <c r="B16" s="39"/>
      <c r="C16" s="39"/>
      <c r="D16" s="27">
        <f>B15</f>
        <v>100</v>
      </c>
      <c r="F16" s="41"/>
      <c r="H16" s="42"/>
      <c r="I16" s="39"/>
      <c r="J16" s="39"/>
      <c r="K16" s="39"/>
    </row>
    <row r="17" spans="1:11" s="52" customFormat="1" x14ac:dyDescent="0.2">
      <c r="A17" s="39" t="s">
        <v>16</v>
      </c>
      <c r="B17" s="3">
        <v>10</v>
      </c>
      <c r="C17" s="39"/>
      <c r="D17" s="27"/>
      <c r="F17" s="41"/>
      <c r="H17" s="42"/>
      <c r="I17" s="39"/>
      <c r="J17" s="39"/>
      <c r="K17" s="39"/>
    </row>
    <row r="18" spans="1:11" s="35" customFormat="1" x14ac:dyDescent="0.2">
      <c r="A18" s="39" t="s">
        <v>133</v>
      </c>
      <c r="B18" s="39"/>
      <c r="C18" s="39"/>
      <c r="D18" s="3">
        <v>10</v>
      </c>
      <c r="F18" s="40"/>
      <c r="H18" s="1"/>
      <c r="I18" s="2"/>
      <c r="J18" s="2"/>
      <c r="K18" s="2"/>
    </row>
    <row r="19" spans="1:11" s="35" customFormat="1" x14ac:dyDescent="0.2">
      <c r="A19" s="2" t="s">
        <v>18</v>
      </c>
      <c r="B19" s="3">
        <v>10</v>
      </c>
      <c r="C19" s="2"/>
      <c r="D19" s="2"/>
      <c r="F19" s="40"/>
      <c r="H19" s="1"/>
      <c r="I19" s="2"/>
      <c r="J19" s="2"/>
      <c r="K19" s="2"/>
    </row>
    <row r="20" spans="1:11" s="35" customFormat="1" x14ac:dyDescent="0.2">
      <c r="A20" s="24" t="s">
        <v>19</v>
      </c>
      <c r="B20" s="24"/>
      <c r="C20" s="24"/>
      <c r="D20" s="26">
        <v>10</v>
      </c>
      <c r="F20" s="40"/>
      <c r="H20" s="1"/>
      <c r="I20" s="2"/>
      <c r="J20" s="2"/>
      <c r="K20" s="2"/>
    </row>
    <row r="21" spans="1:11" s="35" customFormat="1" x14ac:dyDescent="0.2">
      <c r="A21" s="1" t="s">
        <v>2</v>
      </c>
      <c r="B21" s="9">
        <f>SUM(B13:B16)</f>
        <v>200</v>
      </c>
      <c r="C21" s="1"/>
      <c r="D21" s="9">
        <f>SUM(D13:D16)</f>
        <v>200</v>
      </c>
      <c r="F21" s="40"/>
      <c r="H21" s="1"/>
      <c r="I21" s="2"/>
      <c r="J21" s="2"/>
      <c r="K21" s="2"/>
    </row>
    <row r="22" spans="1:11" s="35" customFormat="1" x14ac:dyDescent="0.2">
      <c r="A22" s="2"/>
      <c r="B22" s="2"/>
      <c r="C22" s="2"/>
      <c r="D22" s="2"/>
      <c r="F22" s="40"/>
      <c r="H22" s="2"/>
      <c r="I22" s="2"/>
      <c r="J22" s="2"/>
      <c r="K22" s="2"/>
    </row>
    <row r="23" spans="1:11" s="35" customFormat="1" x14ac:dyDescent="0.2">
      <c r="A23" s="1" t="s">
        <v>43</v>
      </c>
      <c r="B23" s="2"/>
      <c r="C23" s="2"/>
      <c r="D23" s="2"/>
      <c r="F23" s="40"/>
      <c r="H23" s="1" t="s">
        <v>68</v>
      </c>
      <c r="I23" s="2"/>
      <c r="J23" s="2"/>
      <c r="K23" s="2"/>
    </row>
    <row r="24" spans="1:11" s="35" customFormat="1" x14ac:dyDescent="0.2">
      <c r="A24" s="8" t="s">
        <v>22</v>
      </c>
      <c r="B24" s="16">
        <f>B25-B26</f>
        <v>0</v>
      </c>
      <c r="C24" s="2"/>
      <c r="D24" s="2"/>
      <c r="F24" s="40"/>
      <c r="H24" s="2" t="s">
        <v>0</v>
      </c>
      <c r="I24" s="27">
        <v>0</v>
      </c>
      <c r="J24" s="2"/>
      <c r="K24" s="2"/>
    </row>
    <row r="25" spans="1:11" s="35" customFormat="1" x14ac:dyDescent="0.2">
      <c r="A25" s="6" t="s">
        <v>23</v>
      </c>
      <c r="B25" s="15">
        <f>D14</f>
        <v>100</v>
      </c>
      <c r="C25" s="2"/>
      <c r="D25" s="2"/>
      <c r="F25" s="40"/>
      <c r="H25" s="24" t="s">
        <v>56</v>
      </c>
      <c r="I25" s="26">
        <v>0</v>
      </c>
      <c r="J25" s="2"/>
      <c r="K25" s="2"/>
    </row>
    <row r="26" spans="1:11" s="35" customFormat="1" ht="25.5" x14ac:dyDescent="0.2">
      <c r="A26" s="6" t="s">
        <v>24</v>
      </c>
      <c r="B26" s="15">
        <f>B15</f>
        <v>100</v>
      </c>
      <c r="C26" s="2"/>
      <c r="D26" s="2"/>
      <c r="F26" s="40"/>
      <c r="H26" s="1" t="s">
        <v>1</v>
      </c>
      <c r="I26" s="28">
        <f>I24-I25</f>
        <v>0</v>
      </c>
      <c r="J26" s="2"/>
      <c r="K26" s="2"/>
    </row>
    <row r="27" spans="1:11" s="35" customFormat="1" x14ac:dyDescent="0.2">
      <c r="A27" s="6"/>
      <c r="B27" s="16"/>
      <c r="C27" s="2"/>
      <c r="D27" s="2"/>
      <c r="F27" s="40"/>
      <c r="H27" s="2"/>
      <c r="I27" s="2"/>
      <c r="J27" s="2"/>
      <c r="K27" s="2"/>
    </row>
    <row r="28" spans="1:11" s="35" customFormat="1" x14ac:dyDescent="0.2">
      <c r="A28" s="8" t="s">
        <v>111</v>
      </c>
      <c r="B28" s="16">
        <f>B29+B30</f>
        <v>0</v>
      </c>
      <c r="C28" s="2"/>
      <c r="D28" s="2"/>
      <c r="F28" s="40"/>
      <c r="H28" s="1" t="s">
        <v>55</v>
      </c>
      <c r="I28" s="2"/>
      <c r="J28" s="2"/>
      <c r="K28" s="2"/>
    </row>
    <row r="29" spans="1:11" s="35" customFormat="1" ht="25.5" x14ac:dyDescent="0.2">
      <c r="A29" s="6" t="s">
        <v>26</v>
      </c>
      <c r="B29" s="15">
        <v>0</v>
      </c>
      <c r="C29" s="2"/>
      <c r="D29" s="2"/>
      <c r="F29" s="40"/>
      <c r="H29" s="1" t="s">
        <v>32</v>
      </c>
      <c r="I29" s="2"/>
      <c r="J29" s="2"/>
      <c r="K29" s="2"/>
    </row>
    <row r="30" spans="1:11" s="35" customFormat="1" ht="26.25" thickBot="1" x14ac:dyDescent="0.25">
      <c r="A30" s="6" t="s">
        <v>27</v>
      </c>
      <c r="B30" s="15">
        <v>0</v>
      </c>
      <c r="C30" s="2"/>
      <c r="D30" s="2"/>
      <c r="F30" s="40"/>
      <c r="H30" s="13" t="s">
        <v>38</v>
      </c>
      <c r="I30" s="14">
        <v>0</v>
      </c>
      <c r="J30" s="2"/>
      <c r="K30" s="2"/>
    </row>
    <row r="31" spans="1:11" s="35" customFormat="1" x14ac:dyDescent="0.2">
      <c r="A31" s="6"/>
      <c r="B31" s="16"/>
      <c r="C31" s="2"/>
      <c r="D31" s="2"/>
      <c r="F31" s="40"/>
      <c r="H31" s="8" t="s">
        <v>41</v>
      </c>
      <c r="I31" s="9">
        <f>I30</f>
        <v>0</v>
      </c>
      <c r="J31" s="2"/>
      <c r="K31" s="2"/>
    </row>
    <row r="32" spans="1:11" s="35" customFormat="1" x14ac:dyDescent="0.2">
      <c r="A32" s="8" t="s">
        <v>28</v>
      </c>
      <c r="B32" s="16">
        <f>B33</f>
        <v>0</v>
      </c>
      <c r="C32" s="2"/>
      <c r="D32" s="2"/>
      <c r="F32" s="40"/>
      <c r="H32" s="8"/>
      <c r="I32" s="23"/>
      <c r="J32" s="2"/>
      <c r="K32" s="2"/>
    </row>
    <row r="33" spans="1:11" s="35" customFormat="1" x14ac:dyDescent="0.2">
      <c r="A33" s="6" t="s">
        <v>29</v>
      </c>
      <c r="B33" s="15">
        <v>0</v>
      </c>
      <c r="C33" s="2"/>
      <c r="D33" s="2"/>
      <c r="F33" s="40"/>
      <c r="H33" s="1" t="s">
        <v>35</v>
      </c>
      <c r="I33" s="2"/>
      <c r="J33" s="2"/>
      <c r="K33" s="2"/>
    </row>
    <row r="34" spans="1:11" s="35" customFormat="1" ht="25.5" x14ac:dyDescent="0.2">
      <c r="A34" s="6" t="s">
        <v>30</v>
      </c>
      <c r="B34" s="15">
        <v>10</v>
      </c>
      <c r="C34" s="2"/>
      <c r="D34" s="2"/>
      <c r="F34" s="40"/>
      <c r="H34" s="2" t="s">
        <v>57</v>
      </c>
      <c r="I34" s="3">
        <f>I26</f>
        <v>0</v>
      </c>
      <c r="J34" s="2"/>
      <c r="K34" s="2"/>
    </row>
    <row r="35" spans="1:11" s="35" customFormat="1" ht="26.25" thickBot="1" x14ac:dyDescent="0.25">
      <c r="A35" s="8" t="s">
        <v>31</v>
      </c>
      <c r="B35" s="16">
        <f>B24-B28-B32</f>
        <v>0</v>
      </c>
      <c r="C35" s="2"/>
      <c r="D35" s="2"/>
      <c r="F35" s="40"/>
      <c r="H35" s="13" t="s">
        <v>141</v>
      </c>
      <c r="I35" s="14">
        <v>0</v>
      </c>
      <c r="J35" s="2"/>
      <c r="K35" s="2"/>
    </row>
    <row r="36" spans="1:11" s="35" customFormat="1" x14ac:dyDescent="0.2">
      <c r="A36" s="2"/>
      <c r="B36" s="2"/>
      <c r="C36" s="2"/>
      <c r="D36" s="2"/>
      <c r="F36" s="40"/>
      <c r="H36" s="8" t="s">
        <v>42</v>
      </c>
      <c r="I36" s="9">
        <f>I34+I35</f>
        <v>0</v>
      </c>
      <c r="J36" s="2"/>
      <c r="K36" s="2"/>
    </row>
    <row r="37" spans="1:11" s="35" customFormat="1" x14ac:dyDescent="0.2">
      <c r="A37" s="1" t="s">
        <v>44</v>
      </c>
      <c r="B37" s="2"/>
      <c r="C37" s="2"/>
      <c r="D37" s="2"/>
      <c r="F37" s="40"/>
      <c r="H37" s="34"/>
    </row>
    <row r="38" spans="1:11" s="35" customFormat="1" x14ac:dyDescent="0.2">
      <c r="A38" s="1" t="s">
        <v>32</v>
      </c>
      <c r="B38" s="2"/>
      <c r="C38" s="2"/>
      <c r="D38" s="2"/>
      <c r="F38" s="40"/>
      <c r="H38" s="34"/>
    </row>
    <row r="39" spans="1:11" s="35" customFormat="1" x14ac:dyDescent="0.2">
      <c r="A39" s="6" t="s">
        <v>63</v>
      </c>
      <c r="B39" s="7">
        <f>B40</f>
        <v>100</v>
      </c>
      <c r="C39" s="2"/>
      <c r="D39" s="2"/>
      <c r="F39" s="40"/>
      <c r="H39" s="34"/>
    </row>
    <row r="40" spans="1:11" s="35" customFormat="1" x14ac:dyDescent="0.2">
      <c r="A40" s="6" t="s">
        <v>64</v>
      </c>
      <c r="B40" s="7">
        <f>B13</f>
        <v>100</v>
      </c>
      <c r="C40" s="2"/>
      <c r="D40" s="2"/>
      <c r="F40" s="40"/>
      <c r="H40" s="34"/>
    </row>
    <row r="41" spans="1:11" s="35" customFormat="1" x14ac:dyDescent="0.2">
      <c r="A41" s="6" t="s">
        <v>40</v>
      </c>
      <c r="B41" s="7">
        <f>B42</f>
        <v>0</v>
      </c>
      <c r="C41" s="2"/>
      <c r="D41" s="2"/>
      <c r="F41" s="40"/>
      <c r="H41" s="34"/>
    </row>
    <row r="42" spans="1:11" s="35" customFormat="1" x14ac:dyDescent="0.2">
      <c r="A42" s="6" t="s">
        <v>39</v>
      </c>
      <c r="B42" s="7">
        <v>0</v>
      </c>
      <c r="C42" s="2"/>
      <c r="D42" s="2"/>
      <c r="F42" s="40"/>
      <c r="H42" s="34"/>
    </row>
    <row r="43" spans="1:11" s="35" customFormat="1" x14ac:dyDescent="0.2">
      <c r="A43" s="6"/>
      <c r="B43" s="6"/>
      <c r="C43" s="2"/>
      <c r="D43" s="2"/>
      <c r="F43" s="40"/>
      <c r="H43" s="34"/>
    </row>
    <row r="44" spans="1:11" s="35" customFormat="1" x14ac:dyDescent="0.2">
      <c r="A44" s="6" t="s">
        <v>33</v>
      </c>
      <c r="B44" s="7">
        <f>B45</f>
        <v>10</v>
      </c>
      <c r="C44" s="2"/>
      <c r="D44" s="2"/>
      <c r="F44" s="40"/>
      <c r="H44" s="34"/>
    </row>
    <row r="45" spans="1:11" s="35" customFormat="1" ht="13.5" thickBot="1" x14ac:dyDescent="0.25">
      <c r="A45" s="13" t="s">
        <v>34</v>
      </c>
      <c r="B45" s="14">
        <v>10</v>
      </c>
      <c r="C45" s="2"/>
      <c r="D45" s="2"/>
      <c r="F45" s="40"/>
      <c r="H45" s="34"/>
    </row>
    <row r="46" spans="1:11" s="35" customFormat="1" x14ac:dyDescent="0.2">
      <c r="A46" s="8" t="s">
        <v>41</v>
      </c>
      <c r="B46" s="9">
        <f>B41+B44+B39</f>
        <v>110</v>
      </c>
      <c r="C46" s="2"/>
      <c r="D46" s="2"/>
      <c r="F46" s="40"/>
      <c r="H46" s="34"/>
    </row>
    <row r="47" spans="1:11" s="35" customFormat="1" x14ac:dyDescent="0.2">
      <c r="A47" s="2"/>
      <c r="B47" s="2"/>
      <c r="C47" s="2"/>
      <c r="D47" s="2"/>
      <c r="F47" s="40"/>
      <c r="H47" s="34"/>
    </row>
    <row r="48" spans="1:11" s="35" customFormat="1" x14ac:dyDescent="0.2">
      <c r="A48" s="1" t="s">
        <v>35</v>
      </c>
      <c r="B48" s="2"/>
      <c r="C48" s="2"/>
      <c r="D48" s="2"/>
      <c r="F48" s="40"/>
      <c r="H48" s="34"/>
    </row>
    <row r="49" spans="1:13" s="35" customFormat="1" x14ac:dyDescent="0.2">
      <c r="A49" s="8" t="s">
        <v>49</v>
      </c>
      <c r="B49" s="10">
        <f>B50</f>
        <v>0</v>
      </c>
      <c r="C49" s="2"/>
      <c r="D49" s="2"/>
      <c r="F49" s="40"/>
      <c r="H49" s="34"/>
    </row>
    <row r="50" spans="1:13" s="35" customFormat="1" x14ac:dyDescent="0.2">
      <c r="A50" s="6" t="s">
        <v>50</v>
      </c>
      <c r="B50" s="7">
        <f>B35</f>
        <v>0</v>
      </c>
      <c r="C50" s="2"/>
      <c r="D50" s="2"/>
      <c r="F50" s="40"/>
      <c r="H50" s="34"/>
    </row>
    <row r="51" spans="1:13" s="35" customFormat="1" x14ac:dyDescent="0.2">
      <c r="A51" s="1"/>
      <c r="B51" s="2"/>
      <c r="C51" s="2"/>
      <c r="D51" s="2"/>
      <c r="F51" s="40"/>
      <c r="H51" s="34"/>
    </row>
    <row r="52" spans="1:13" s="35" customFormat="1" x14ac:dyDescent="0.2">
      <c r="A52" s="6" t="s">
        <v>36</v>
      </c>
      <c r="B52" s="10">
        <f>B53</f>
        <v>100</v>
      </c>
      <c r="C52" s="2"/>
      <c r="D52" s="2"/>
      <c r="F52" s="40"/>
      <c r="H52" s="34"/>
    </row>
    <row r="53" spans="1:13" s="52" customFormat="1" ht="25.5" x14ac:dyDescent="0.2">
      <c r="A53" s="38" t="s">
        <v>37</v>
      </c>
      <c r="B53" s="15">
        <f>D16</f>
        <v>100</v>
      </c>
      <c r="C53" s="39"/>
      <c r="D53" s="39"/>
      <c r="F53" s="41"/>
      <c r="H53" s="53"/>
    </row>
    <row r="54" spans="1:13" s="52" customFormat="1" x14ac:dyDescent="0.2">
      <c r="A54" s="38" t="s">
        <v>135</v>
      </c>
      <c r="B54" s="15">
        <f>B55</f>
        <v>10</v>
      </c>
      <c r="C54" s="39"/>
      <c r="D54" s="39"/>
      <c r="F54" s="41"/>
      <c r="H54" s="53"/>
    </row>
    <row r="55" spans="1:13" s="35" customFormat="1" ht="13.5" thickBot="1" x14ac:dyDescent="0.25">
      <c r="A55" s="11" t="s">
        <v>136</v>
      </c>
      <c r="B55" s="12">
        <f>D18</f>
        <v>10</v>
      </c>
      <c r="C55" s="2"/>
      <c r="D55" s="2"/>
      <c r="F55" s="40"/>
      <c r="H55" s="34"/>
    </row>
    <row r="56" spans="1:13" s="35" customFormat="1" x14ac:dyDescent="0.2">
      <c r="A56" s="8" t="s">
        <v>42</v>
      </c>
      <c r="B56" s="10">
        <f>B52+B54</f>
        <v>110</v>
      </c>
      <c r="C56" s="2"/>
      <c r="D56" s="2"/>
      <c r="F56" s="40"/>
      <c r="H56" s="34"/>
    </row>
    <row r="57" spans="1:13" s="35" customFormat="1" x14ac:dyDescent="0.2">
      <c r="A57" s="8"/>
      <c r="B57" s="10"/>
      <c r="C57" s="2"/>
      <c r="D57" s="2"/>
      <c r="F57" s="40"/>
      <c r="H57" s="34"/>
    </row>
    <row r="58" spans="1:13" s="35" customFormat="1" x14ac:dyDescent="0.2">
      <c r="A58" s="8"/>
      <c r="B58" s="10"/>
      <c r="C58" s="2"/>
      <c r="D58" s="2"/>
      <c r="F58" s="40"/>
      <c r="H58" s="34"/>
    </row>
    <row r="59" spans="1:13" s="35" customFormat="1" x14ac:dyDescent="0.2">
      <c r="A59" s="8"/>
      <c r="B59" s="10"/>
      <c r="C59" s="2"/>
      <c r="D59" s="2"/>
      <c r="F59" s="40"/>
      <c r="H59" s="34"/>
    </row>
    <row r="60" spans="1:13" s="35" customFormat="1" x14ac:dyDescent="0.2">
      <c r="A60" s="8"/>
      <c r="B60" s="10"/>
      <c r="C60" s="2"/>
      <c r="D60" s="2"/>
      <c r="F60" s="40"/>
      <c r="H60" s="34"/>
    </row>
    <row r="61" spans="1:13" s="35" customFormat="1" x14ac:dyDescent="0.2">
      <c r="A61" s="34"/>
      <c r="F61" s="40"/>
      <c r="H61" s="34"/>
    </row>
    <row r="62" spans="1:13" x14ac:dyDescent="0.2">
      <c r="A62" s="31" t="s">
        <v>72</v>
      </c>
      <c r="B62" s="32"/>
      <c r="C62" s="32"/>
      <c r="D62" s="32"/>
      <c r="G62" s="35"/>
      <c r="H62" s="31" t="s">
        <v>72</v>
      </c>
      <c r="I62" s="32"/>
      <c r="J62" s="32"/>
      <c r="K62" s="32"/>
      <c r="L62" s="35"/>
      <c r="M62" s="35"/>
    </row>
    <row r="63" spans="1:13" x14ac:dyDescent="0.2">
      <c r="A63" s="2" t="s">
        <v>11</v>
      </c>
      <c r="B63" s="3">
        <f>B5</f>
        <v>100</v>
      </c>
      <c r="G63" s="35"/>
      <c r="H63" s="2" t="s">
        <v>11</v>
      </c>
      <c r="I63" s="3">
        <f>B5</f>
        <v>100</v>
      </c>
      <c r="L63" s="35"/>
      <c r="M63" s="35"/>
    </row>
    <row r="64" spans="1:13" x14ac:dyDescent="0.2">
      <c r="A64" s="2" t="s">
        <v>65</v>
      </c>
      <c r="D64" s="3">
        <f>B63</f>
        <v>100</v>
      </c>
      <c r="G64" s="35"/>
      <c r="H64" s="2" t="s">
        <v>52</v>
      </c>
      <c r="K64" s="3">
        <f>I63</f>
        <v>100</v>
      </c>
      <c r="L64" s="35"/>
      <c r="M64" s="35"/>
    </row>
    <row r="65" spans="1:13" x14ac:dyDescent="0.2">
      <c r="A65" s="2" t="s">
        <v>134</v>
      </c>
      <c r="B65" s="3">
        <f>B5*B9</f>
        <v>10</v>
      </c>
      <c r="G65" s="35"/>
      <c r="H65" s="2" t="s">
        <v>53</v>
      </c>
      <c r="I65" s="3">
        <f>I63*B9</f>
        <v>10</v>
      </c>
      <c r="K65" s="3"/>
      <c r="L65" s="35"/>
      <c r="M65" s="35"/>
    </row>
    <row r="66" spans="1:13" x14ac:dyDescent="0.2">
      <c r="A66" s="24" t="s">
        <v>17</v>
      </c>
      <c r="B66" s="24"/>
      <c r="C66" s="24"/>
      <c r="D66" s="26">
        <f>B65</f>
        <v>10</v>
      </c>
      <c r="G66" s="35"/>
      <c r="H66" s="24" t="s">
        <v>17</v>
      </c>
      <c r="I66" s="24"/>
      <c r="J66" s="24"/>
      <c r="K66" s="26">
        <f>I65</f>
        <v>10</v>
      </c>
      <c r="L66" s="35"/>
      <c r="M66" s="35"/>
    </row>
    <row r="67" spans="1:13" x14ac:dyDescent="0.2">
      <c r="A67" s="1" t="s">
        <v>2</v>
      </c>
      <c r="B67" s="9">
        <f>SUM(B63:B66)</f>
        <v>110</v>
      </c>
      <c r="C67" s="1"/>
      <c r="D67" s="9">
        <f>SUM(D63:D66)</f>
        <v>110</v>
      </c>
      <c r="G67" s="35"/>
      <c r="H67" s="1" t="s">
        <v>2</v>
      </c>
      <c r="I67" s="9">
        <f>SUM(I63:I66)</f>
        <v>110</v>
      </c>
      <c r="J67" s="1"/>
      <c r="K67" s="9">
        <f>SUM(K63:K66)</f>
        <v>110</v>
      </c>
      <c r="L67" s="35"/>
      <c r="M67" s="35"/>
    </row>
    <row r="68" spans="1:13" x14ac:dyDescent="0.2">
      <c r="A68" s="39"/>
      <c r="B68" s="39"/>
      <c r="C68" s="39"/>
      <c r="D68" s="27"/>
      <c r="G68" s="35"/>
      <c r="L68" s="35"/>
      <c r="M68" s="35"/>
    </row>
    <row r="69" spans="1:13" x14ac:dyDescent="0.2">
      <c r="A69" s="39"/>
      <c r="B69" s="39"/>
      <c r="C69" s="39"/>
      <c r="D69" s="39"/>
      <c r="G69" s="35"/>
      <c r="L69" s="35"/>
      <c r="M69" s="35"/>
    </row>
    <row r="70" spans="1:13" x14ac:dyDescent="0.2">
      <c r="G70" s="35"/>
      <c r="L70" s="35"/>
      <c r="M70" s="35"/>
    </row>
    <row r="71" spans="1:13" x14ac:dyDescent="0.2">
      <c r="A71" s="1" t="s">
        <v>43</v>
      </c>
      <c r="G71" s="35"/>
      <c r="H71" s="1" t="s">
        <v>68</v>
      </c>
      <c r="L71" s="35"/>
      <c r="M71" s="35"/>
    </row>
    <row r="72" spans="1:13" x14ac:dyDescent="0.2">
      <c r="A72" s="8" t="s">
        <v>22</v>
      </c>
      <c r="B72" s="16">
        <f>B73-B74</f>
        <v>0</v>
      </c>
      <c r="G72" s="35"/>
      <c r="H72" s="2" t="s">
        <v>0</v>
      </c>
      <c r="I72" s="27">
        <v>0</v>
      </c>
      <c r="L72" s="35"/>
      <c r="M72" s="35"/>
    </row>
    <row r="73" spans="1:13" x14ac:dyDescent="0.2">
      <c r="A73" s="6" t="s">
        <v>23</v>
      </c>
      <c r="B73" s="15">
        <v>0</v>
      </c>
      <c r="G73" s="35"/>
      <c r="H73" s="24" t="s">
        <v>56</v>
      </c>
      <c r="I73" s="26">
        <v>0</v>
      </c>
      <c r="L73" s="35"/>
      <c r="M73" s="35"/>
    </row>
    <row r="74" spans="1:13" ht="25.5" x14ac:dyDescent="0.2">
      <c r="A74" s="6" t="s">
        <v>24</v>
      </c>
      <c r="B74" s="15">
        <v>0</v>
      </c>
      <c r="G74" s="35"/>
      <c r="H74" s="1" t="s">
        <v>1</v>
      </c>
      <c r="I74" s="28">
        <f>I72-I73</f>
        <v>0</v>
      </c>
      <c r="L74" s="35"/>
      <c r="M74" s="35"/>
    </row>
    <row r="75" spans="1:13" x14ac:dyDescent="0.2">
      <c r="A75" s="6"/>
      <c r="B75" s="16"/>
      <c r="G75" s="35"/>
      <c r="L75" s="35"/>
      <c r="M75" s="35"/>
    </row>
    <row r="76" spans="1:13" x14ac:dyDescent="0.2">
      <c r="A76" s="8" t="s">
        <v>25</v>
      </c>
      <c r="B76" s="16">
        <f>B77+B78</f>
        <v>0</v>
      </c>
      <c r="G76" s="35"/>
      <c r="H76" s="1" t="s">
        <v>55</v>
      </c>
      <c r="L76" s="35"/>
      <c r="M76" s="35"/>
    </row>
    <row r="77" spans="1:13" ht="25.5" x14ac:dyDescent="0.2">
      <c r="A77" s="6" t="s">
        <v>26</v>
      </c>
      <c r="B77" s="15">
        <v>0</v>
      </c>
      <c r="G77" s="35"/>
      <c r="H77" s="1" t="s">
        <v>32</v>
      </c>
      <c r="L77" s="35"/>
      <c r="M77" s="35"/>
    </row>
    <row r="78" spans="1:13" ht="26.25" thickBot="1" x14ac:dyDescent="0.25">
      <c r="A78" s="6" t="s">
        <v>27</v>
      </c>
      <c r="B78" s="15">
        <v>0</v>
      </c>
      <c r="G78" s="35"/>
      <c r="H78" s="13" t="s">
        <v>38</v>
      </c>
      <c r="I78" s="14">
        <f>I63-K66</f>
        <v>90</v>
      </c>
      <c r="L78" s="35"/>
    </row>
    <row r="79" spans="1:13" x14ac:dyDescent="0.2">
      <c r="A79" s="6"/>
      <c r="B79" s="16"/>
      <c r="G79" s="35"/>
      <c r="H79" s="8" t="s">
        <v>41</v>
      </c>
      <c r="I79" s="9">
        <f>I78</f>
        <v>90</v>
      </c>
      <c r="L79" s="35"/>
    </row>
    <row r="80" spans="1:13" x14ac:dyDescent="0.2">
      <c r="A80" s="8" t="s">
        <v>28</v>
      </c>
      <c r="B80" s="16">
        <f>B81</f>
        <v>0</v>
      </c>
      <c r="G80" s="35"/>
      <c r="H80" s="8"/>
      <c r="I80" s="23"/>
      <c r="L80" s="35"/>
    </row>
    <row r="81" spans="1:12" x14ac:dyDescent="0.2">
      <c r="A81" s="6" t="s">
        <v>29</v>
      </c>
      <c r="B81" s="15">
        <v>0</v>
      </c>
      <c r="G81" s="35"/>
      <c r="H81" s="1" t="s">
        <v>35</v>
      </c>
      <c r="L81" s="35"/>
    </row>
    <row r="82" spans="1:12" ht="25.5" x14ac:dyDescent="0.2">
      <c r="A82" s="6" t="s">
        <v>30</v>
      </c>
      <c r="B82" s="15">
        <v>0</v>
      </c>
      <c r="F82" s="41"/>
      <c r="G82" s="35"/>
      <c r="H82" s="2" t="s">
        <v>57</v>
      </c>
      <c r="I82" s="3">
        <f>I74</f>
        <v>0</v>
      </c>
      <c r="L82" s="35"/>
    </row>
    <row r="83" spans="1:12" ht="26.25" thickBot="1" x14ac:dyDescent="0.25">
      <c r="A83" s="8" t="s">
        <v>31</v>
      </c>
      <c r="B83" s="16">
        <f>B72-B76-B80</f>
        <v>0</v>
      </c>
      <c r="F83" s="41"/>
      <c r="G83" s="35"/>
      <c r="H83" s="13" t="s">
        <v>141</v>
      </c>
      <c r="I83" s="14">
        <f>K64-I65</f>
        <v>90</v>
      </c>
      <c r="L83" s="35"/>
    </row>
    <row r="84" spans="1:12" x14ac:dyDescent="0.2">
      <c r="F84" s="41"/>
      <c r="G84" s="35"/>
      <c r="H84" s="8" t="s">
        <v>42</v>
      </c>
      <c r="I84" s="9">
        <f>I82+I83</f>
        <v>90</v>
      </c>
      <c r="L84" s="35"/>
    </row>
    <row r="85" spans="1:12" x14ac:dyDescent="0.2">
      <c r="A85" s="1" t="s">
        <v>44</v>
      </c>
      <c r="G85" s="35"/>
      <c r="H85" s="8"/>
      <c r="I85" s="9"/>
      <c r="L85" s="35"/>
    </row>
    <row r="86" spans="1:12" x14ac:dyDescent="0.2">
      <c r="A86" s="1" t="s">
        <v>32</v>
      </c>
      <c r="G86" s="35"/>
      <c r="H86" s="8"/>
      <c r="I86" s="9"/>
      <c r="L86" s="35"/>
    </row>
    <row r="87" spans="1:12" x14ac:dyDescent="0.2">
      <c r="A87" s="6" t="s">
        <v>40</v>
      </c>
      <c r="B87" s="7">
        <f>B88</f>
        <v>90</v>
      </c>
      <c r="G87" s="35"/>
      <c r="H87" s="8"/>
      <c r="I87" s="9"/>
      <c r="L87" s="35"/>
    </row>
    <row r="88" spans="1:12" x14ac:dyDescent="0.2">
      <c r="A88" s="6" t="s">
        <v>39</v>
      </c>
      <c r="B88" s="7">
        <f>B63-D66</f>
        <v>90</v>
      </c>
      <c r="G88" s="35"/>
      <c r="H88" s="8"/>
      <c r="I88" s="9"/>
      <c r="L88" s="35"/>
    </row>
    <row r="89" spans="1:12" x14ac:dyDescent="0.2">
      <c r="A89" s="6"/>
      <c r="B89" s="6"/>
      <c r="G89" s="35"/>
      <c r="H89" s="8"/>
      <c r="I89" s="9"/>
      <c r="L89" s="35"/>
    </row>
    <row r="90" spans="1:12" x14ac:dyDescent="0.2">
      <c r="A90" s="6" t="s">
        <v>33</v>
      </c>
      <c r="B90" s="7">
        <f>B91</f>
        <v>10</v>
      </c>
      <c r="G90" s="35"/>
      <c r="H90" s="8"/>
      <c r="I90" s="9"/>
      <c r="L90" s="35"/>
    </row>
    <row r="91" spans="1:12" ht="13.5" thickBot="1" x14ac:dyDescent="0.25">
      <c r="A91" s="13" t="s">
        <v>34</v>
      </c>
      <c r="B91" s="14">
        <v>10</v>
      </c>
      <c r="G91" s="35"/>
      <c r="H91" s="8"/>
      <c r="I91" s="9"/>
      <c r="L91" s="35"/>
    </row>
    <row r="92" spans="1:12" x14ac:dyDescent="0.2">
      <c r="A92" s="8" t="s">
        <v>41</v>
      </c>
      <c r="B92" s="9">
        <f>B87+B90</f>
        <v>100</v>
      </c>
      <c r="G92" s="35"/>
      <c r="H92" s="8"/>
      <c r="I92" s="9"/>
      <c r="L92" s="35"/>
    </row>
    <row r="93" spans="1:12" x14ac:dyDescent="0.2">
      <c r="G93" s="35"/>
      <c r="H93" s="8"/>
      <c r="I93" s="9"/>
      <c r="L93" s="35"/>
    </row>
    <row r="94" spans="1:12" x14ac:dyDescent="0.2">
      <c r="A94" s="1" t="s">
        <v>35</v>
      </c>
      <c r="G94" s="35"/>
      <c r="H94" s="8"/>
      <c r="I94" s="9"/>
      <c r="L94" s="35"/>
    </row>
    <row r="95" spans="1:12" x14ac:dyDescent="0.2">
      <c r="A95" s="8" t="s">
        <v>49</v>
      </c>
      <c r="B95" s="10">
        <f>B96</f>
        <v>0</v>
      </c>
      <c r="G95" s="35"/>
      <c r="H95" s="8"/>
      <c r="I95" s="9"/>
      <c r="L95" s="35"/>
    </row>
    <row r="96" spans="1:12" x14ac:dyDescent="0.2">
      <c r="A96" s="6" t="s">
        <v>50</v>
      </c>
      <c r="B96" s="7">
        <f>B83</f>
        <v>0</v>
      </c>
      <c r="G96" s="35"/>
      <c r="H96" s="8"/>
      <c r="I96" s="9"/>
      <c r="L96" s="35"/>
    </row>
    <row r="97" spans="1:12" x14ac:dyDescent="0.2">
      <c r="A97" s="1"/>
      <c r="G97" s="35"/>
      <c r="H97" s="8"/>
      <c r="I97" s="9"/>
      <c r="L97" s="35"/>
    </row>
    <row r="98" spans="1:12" x14ac:dyDescent="0.2">
      <c r="A98" s="6" t="s">
        <v>36</v>
      </c>
      <c r="B98" s="10">
        <f>B99</f>
        <v>100</v>
      </c>
      <c r="G98" s="35"/>
      <c r="H98" s="8"/>
      <c r="I98" s="9"/>
      <c r="L98" s="35"/>
    </row>
    <row r="99" spans="1:12" ht="26.25" thickBot="1" x14ac:dyDescent="0.25">
      <c r="A99" s="11" t="s">
        <v>37</v>
      </c>
      <c r="B99" s="12">
        <v>100</v>
      </c>
      <c r="G99" s="35"/>
      <c r="H99" s="8"/>
      <c r="I99" s="9"/>
      <c r="L99" s="35"/>
    </row>
    <row r="100" spans="1:12" x14ac:dyDescent="0.2">
      <c r="A100" s="8" t="s">
        <v>42</v>
      </c>
      <c r="B100" s="10">
        <f>B98</f>
        <v>100</v>
      </c>
      <c r="G100" s="35"/>
      <c r="H100" s="8"/>
      <c r="I100" s="9"/>
      <c r="L100" s="35"/>
    </row>
    <row r="101" spans="1:12" x14ac:dyDescent="0.2">
      <c r="L101" s="35"/>
    </row>
    <row r="103" spans="1:12" x14ac:dyDescent="0.2">
      <c r="A103" s="31" t="s">
        <v>21</v>
      </c>
      <c r="B103" s="33"/>
      <c r="C103" s="32"/>
      <c r="D103" s="32"/>
      <c r="H103" s="31" t="s">
        <v>21</v>
      </c>
      <c r="I103" s="32"/>
      <c r="J103" s="32"/>
      <c r="K103" s="32"/>
    </row>
    <row r="104" spans="1:12" x14ac:dyDescent="0.2">
      <c r="A104" s="2" t="s">
        <v>46</v>
      </c>
      <c r="B104" s="3">
        <f>D105</f>
        <v>25</v>
      </c>
      <c r="D104" s="3"/>
      <c r="H104" s="2" t="s">
        <v>53</v>
      </c>
      <c r="I104" s="17">
        <v>22.5</v>
      </c>
      <c r="J104" s="17"/>
      <c r="K104" s="17"/>
    </row>
    <row r="105" spans="1:12" x14ac:dyDescent="0.2">
      <c r="A105" s="2" t="s">
        <v>45</v>
      </c>
      <c r="B105" s="3"/>
      <c r="D105" s="3">
        <f>B5/4</f>
        <v>25</v>
      </c>
      <c r="H105" s="39" t="s">
        <v>76</v>
      </c>
      <c r="I105" s="17">
        <v>2.5</v>
      </c>
      <c r="J105" s="39"/>
      <c r="K105" s="39"/>
    </row>
    <row r="106" spans="1:12" x14ac:dyDescent="0.2">
      <c r="A106" s="2" t="s">
        <v>48</v>
      </c>
      <c r="B106" s="17">
        <f>D107</f>
        <v>2.5</v>
      </c>
      <c r="C106" s="17"/>
      <c r="D106" s="17"/>
      <c r="H106" s="39" t="s">
        <v>58</v>
      </c>
      <c r="I106" s="30"/>
      <c r="J106" s="30"/>
      <c r="K106" s="27">
        <v>25</v>
      </c>
    </row>
    <row r="107" spans="1:12" x14ac:dyDescent="0.2">
      <c r="A107" s="24" t="s">
        <v>47</v>
      </c>
      <c r="B107" s="25"/>
      <c r="C107" s="25"/>
      <c r="D107" s="25">
        <f>B104*0.1</f>
        <v>2.5</v>
      </c>
      <c r="H107" s="1" t="s">
        <v>2</v>
      </c>
      <c r="I107" s="9">
        <f>SUM(I104:I106)</f>
        <v>25</v>
      </c>
      <c r="J107" s="3"/>
      <c r="K107" s="9">
        <f>SUM(K104:K106)</f>
        <v>25</v>
      </c>
    </row>
    <row r="108" spans="1:12" x14ac:dyDescent="0.2">
      <c r="A108" s="1" t="s">
        <v>2</v>
      </c>
      <c r="B108" s="23">
        <f>SUM(B104:B107)</f>
        <v>27.5</v>
      </c>
      <c r="C108" s="23"/>
      <c r="D108" s="23">
        <f>SUM(D104:D107)</f>
        <v>27.5</v>
      </c>
    </row>
    <row r="109" spans="1:12" x14ac:dyDescent="0.2">
      <c r="A109" s="1"/>
      <c r="B109" s="23"/>
      <c r="C109" s="23"/>
      <c r="D109" s="23"/>
      <c r="H109" s="42"/>
      <c r="I109" s="29"/>
      <c r="J109" s="29"/>
      <c r="K109" s="29"/>
    </row>
    <row r="110" spans="1:12" x14ac:dyDescent="0.2">
      <c r="A110" s="1"/>
      <c r="B110" s="23"/>
      <c r="C110" s="23"/>
      <c r="D110" s="23"/>
      <c r="H110" s="42"/>
      <c r="I110" s="29"/>
      <c r="J110" s="29"/>
      <c r="K110" s="29"/>
    </row>
    <row r="112" spans="1:12" x14ac:dyDescent="0.2">
      <c r="A112" s="1" t="s">
        <v>43</v>
      </c>
      <c r="H112" s="1" t="s">
        <v>68</v>
      </c>
    </row>
    <row r="113" spans="1:9" x14ac:dyDescent="0.2">
      <c r="A113" s="8" t="s">
        <v>22</v>
      </c>
      <c r="B113" s="16">
        <f>B114-B115</f>
        <v>25</v>
      </c>
      <c r="H113" s="2" t="s">
        <v>0</v>
      </c>
      <c r="I113" s="27">
        <f>K106</f>
        <v>25</v>
      </c>
    </row>
    <row r="114" spans="1:9" x14ac:dyDescent="0.2">
      <c r="A114" s="6" t="s">
        <v>23</v>
      </c>
      <c r="B114" s="15">
        <f>B73</f>
        <v>0</v>
      </c>
      <c r="H114" s="24" t="s">
        <v>56</v>
      </c>
      <c r="I114" s="25">
        <f>I105</f>
        <v>2.5</v>
      </c>
    </row>
    <row r="115" spans="1:9" ht="25.5" x14ac:dyDescent="0.2">
      <c r="A115" s="6" t="s">
        <v>24</v>
      </c>
      <c r="B115" s="15">
        <f>B74-D105</f>
        <v>-25</v>
      </c>
      <c r="H115" s="1" t="s">
        <v>1</v>
      </c>
      <c r="I115" s="29">
        <f>I113-I114</f>
        <v>22.5</v>
      </c>
    </row>
    <row r="116" spans="1:9" x14ac:dyDescent="0.2">
      <c r="A116" s="6"/>
      <c r="B116" s="16"/>
    </row>
    <row r="117" spans="1:9" x14ac:dyDescent="0.2">
      <c r="A117" s="8" t="s">
        <v>25</v>
      </c>
      <c r="B117" s="16">
        <f>B118+B119</f>
        <v>0</v>
      </c>
      <c r="H117" s="1" t="s">
        <v>55</v>
      </c>
    </row>
    <row r="118" spans="1:9" ht="25.5" x14ac:dyDescent="0.2">
      <c r="A118" s="6" t="s">
        <v>26</v>
      </c>
      <c r="B118" s="15">
        <v>0</v>
      </c>
      <c r="H118" s="1" t="s">
        <v>32</v>
      </c>
    </row>
    <row r="119" spans="1:9" ht="26.25" thickBot="1" x14ac:dyDescent="0.25">
      <c r="A119" s="6" t="s">
        <v>27</v>
      </c>
      <c r="B119" s="15">
        <v>0</v>
      </c>
      <c r="H119" s="13" t="s">
        <v>38</v>
      </c>
      <c r="I119" s="14">
        <f>I78</f>
        <v>90</v>
      </c>
    </row>
    <row r="120" spans="1:9" x14ac:dyDescent="0.2">
      <c r="A120" s="6"/>
      <c r="B120" s="16"/>
      <c r="H120" s="8" t="s">
        <v>41</v>
      </c>
      <c r="I120" s="9">
        <f>I119</f>
        <v>90</v>
      </c>
    </row>
    <row r="121" spans="1:9" x14ac:dyDescent="0.2">
      <c r="A121" s="8" t="s">
        <v>28</v>
      </c>
      <c r="B121" s="18">
        <f>B122</f>
        <v>2.5</v>
      </c>
      <c r="H121" s="8"/>
      <c r="I121" s="23"/>
    </row>
    <row r="122" spans="1:9" x14ac:dyDescent="0.2">
      <c r="A122" s="6" t="s">
        <v>29</v>
      </c>
      <c r="B122" s="19">
        <f>D107</f>
        <v>2.5</v>
      </c>
      <c r="H122" s="1" t="s">
        <v>35</v>
      </c>
    </row>
    <row r="123" spans="1:9" ht="25.5" x14ac:dyDescent="0.2">
      <c r="A123" s="6" t="s">
        <v>30</v>
      </c>
      <c r="B123" s="19">
        <v>2.5</v>
      </c>
      <c r="H123" s="2" t="s">
        <v>57</v>
      </c>
      <c r="I123" s="17">
        <f>I115</f>
        <v>22.5</v>
      </c>
    </row>
    <row r="124" spans="1:9" ht="26.25" thickBot="1" x14ac:dyDescent="0.25">
      <c r="A124" s="8" t="s">
        <v>31</v>
      </c>
      <c r="B124" s="18">
        <f>B113-B117-B121</f>
        <v>22.5</v>
      </c>
      <c r="H124" s="13" t="s">
        <v>149</v>
      </c>
      <c r="I124" s="20">
        <f>I83-I104</f>
        <v>67.5</v>
      </c>
    </row>
    <row r="125" spans="1:9" x14ac:dyDescent="0.2">
      <c r="H125" s="8" t="s">
        <v>42</v>
      </c>
      <c r="I125" s="9">
        <f>I123+I124</f>
        <v>90</v>
      </c>
    </row>
    <row r="126" spans="1:9" x14ac:dyDescent="0.2">
      <c r="A126" s="1" t="s">
        <v>44</v>
      </c>
    </row>
    <row r="127" spans="1:9" x14ac:dyDescent="0.2">
      <c r="A127" s="1" t="s">
        <v>32</v>
      </c>
    </row>
    <row r="128" spans="1:9" x14ac:dyDescent="0.2">
      <c r="A128" s="8" t="s">
        <v>40</v>
      </c>
      <c r="B128" s="10">
        <f>B129</f>
        <v>90</v>
      </c>
    </row>
    <row r="129" spans="1:13" x14ac:dyDescent="0.2">
      <c r="A129" s="6" t="s">
        <v>39</v>
      </c>
      <c r="B129" s="7">
        <f>B88</f>
        <v>90</v>
      </c>
    </row>
    <row r="130" spans="1:13" x14ac:dyDescent="0.2">
      <c r="A130" s="6"/>
      <c r="B130" s="6"/>
    </row>
    <row r="131" spans="1:13" x14ac:dyDescent="0.2">
      <c r="A131" s="8" t="s">
        <v>33</v>
      </c>
      <c r="B131" s="22">
        <f>B132</f>
        <v>7.5</v>
      </c>
    </row>
    <row r="132" spans="1:13" ht="13.5" thickBot="1" x14ac:dyDescent="0.25">
      <c r="A132" s="13" t="s">
        <v>34</v>
      </c>
      <c r="B132" s="20">
        <f>B91-B106</f>
        <v>7.5</v>
      </c>
    </row>
    <row r="133" spans="1:13" x14ac:dyDescent="0.2">
      <c r="A133" s="8" t="s">
        <v>41</v>
      </c>
      <c r="B133" s="23">
        <f>B128+B131</f>
        <v>97.5</v>
      </c>
    </row>
    <row r="135" spans="1:13" x14ac:dyDescent="0.2">
      <c r="A135" s="1" t="s">
        <v>35</v>
      </c>
    </row>
    <row r="136" spans="1:13" x14ac:dyDescent="0.2">
      <c r="A136" s="8" t="s">
        <v>49</v>
      </c>
      <c r="B136" s="22">
        <f>B137</f>
        <v>22.5</v>
      </c>
    </row>
    <row r="137" spans="1:13" x14ac:dyDescent="0.2">
      <c r="A137" s="6" t="s">
        <v>50</v>
      </c>
      <c r="B137" s="21">
        <f>B124+B96</f>
        <v>22.5</v>
      </c>
    </row>
    <row r="138" spans="1:13" x14ac:dyDescent="0.2">
      <c r="A138" s="1"/>
    </row>
    <row r="139" spans="1:13" x14ac:dyDescent="0.2">
      <c r="A139" s="8" t="s">
        <v>36</v>
      </c>
      <c r="B139" s="10">
        <f>B140</f>
        <v>75</v>
      </c>
    </row>
    <row r="140" spans="1:13" ht="26.25" thickBot="1" x14ac:dyDescent="0.25">
      <c r="A140" s="11" t="s">
        <v>37</v>
      </c>
      <c r="B140" s="12">
        <f>B99-B104</f>
        <v>75</v>
      </c>
    </row>
    <row r="141" spans="1:13" x14ac:dyDescent="0.2">
      <c r="A141" s="8" t="s">
        <v>42</v>
      </c>
      <c r="B141" s="22">
        <f>B139+B136</f>
        <v>97.5</v>
      </c>
    </row>
    <row r="144" spans="1:13" s="35" customFormat="1" x14ac:dyDescent="0.2">
      <c r="F144" s="40"/>
      <c r="G144" s="2"/>
      <c r="H144" s="2"/>
      <c r="I144" s="2"/>
      <c r="J144" s="2"/>
      <c r="K144" s="2"/>
      <c r="L144" s="2"/>
      <c r="M144" s="2"/>
    </row>
    <row r="145" spans="6:13" s="35" customFormat="1" x14ac:dyDescent="0.2">
      <c r="F145" s="40"/>
      <c r="G145" s="2"/>
      <c r="H145" s="2"/>
      <c r="I145" s="2"/>
      <c r="J145" s="2"/>
      <c r="K145" s="2"/>
      <c r="L145" s="2"/>
      <c r="M145" s="2"/>
    </row>
    <row r="146" spans="6:13" s="35" customFormat="1" x14ac:dyDescent="0.2">
      <c r="F146" s="40"/>
      <c r="G146" s="2"/>
      <c r="H146" s="2"/>
      <c r="I146" s="2"/>
      <c r="J146" s="2"/>
      <c r="K146" s="2"/>
      <c r="L146" s="2"/>
      <c r="M146" s="2"/>
    </row>
    <row r="147" spans="6:13" s="35" customFormat="1" x14ac:dyDescent="0.2">
      <c r="F147" s="40"/>
      <c r="G147" s="2"/>
      <c r="H147" s="2"/>
      <c r="I147" s="2"/>
      <c r="J147" s="2"/>
      <c r="K147" s="2"/>
      <c r="L147" s="2"/>
      <c r="M147" s="2"/>
    </row>
    <row r="148" spans="6:13" s="35" customFormat="1" x14ac:dyDescent="0.2">
      <c r="F148" s="40"/>
      <c r="G148" s="2"/>
      <c r="H148" s="2"/>
      <c r="I148" s="2"/>
      <c r="J148" s="2"/>
      <c r="K148" s="2"/>
      <c r="L148" s="2"/>
      <c r="M148" s="2"/>
    </row>
    <row r="149" spans="6:13" s="35" customFormat="1" x14ac:dyDescent="0.2">
      <c r="F149" s="40"/>
      <c r="G149" s="2"/>
      <c r="H149" s="2"/>
      <c r="I149" s="2"/>
      <c r="J149" s="2"/>
      <c r="K149" s="2"/>
      <c r="L149" s="2"/>
      <c r="M149" s="2"/>
    </row>
    <row r="150" spans="6:13" s="35" customFormat="1" x14ac:dyDescent="0.2">
      <c r="F150" s="40"/>
      <c r="G150" s="2"/>
      <c r="H150" s="2"/>
      <c r="I150" s="2"/>
      <c r="J150" s="2"/>
      <c r="K150" s="2"/>
      <c r="L150" s="2"/>
      <c r="M150" s="2"/>
    </row>
    <row r="151" spans="6:13" s="35" customFormat="1" x14ac:dyDescent="0.2">
      <c r="F151" s="40"/>
      <c r="G151" s="2"/>
      <c r="H151" s="2"/>
      <c r="I151" s="2"/>
      <c r="J151" s="2"/>
      <c r="K151" s="2"/>
      <c r="L151" s="2"/>
      <c r="M151" s="2"/>
    </row>
    <row r="152" spans="6:13" s="35" customFormat="1" x14ac:dyDescent="0.2">
      <c r="F152" s="40"/>
      <c r="G152" s="2"/>
      <c r="H152" s="2"/>
      <c r="I152" s="2"/>
      <c r="J152" s="2"/>
      <c r="K152" s="2"/>
      <c r="L152" s="2"/>
      <c r="M152" s="2"/>
    </row>
    <row r="153" spans="6:13" s="35" customFormat="1" x14ac:dyDescent="0.2">
      <c r="F153" s="40"/>
      <c r="G153" s="2"/>
      <c r="H153" s="2"/>
      <c r="I153" s="2"/>
      <c r="J153" s="2"/>
      <c r="K153" s="2"/>
      <c r="L153" s="2"/>
      <c r="M153" s="2"/>
    </row>
    <row r="154" spans="6:13" s="35" customFormat="1" x14ac:dyDescent="0.2">
      <c r="F154" s="40"/>
      <c r="G154" s="2"/>
      <c r="H154" s="2"/>
      <c r="I154" s="2"/>
      <c r="J154" s="2"/>
      <c r="K154" s="2"/>
      <c r="L154" s="2"/>
      <c r="M154" s="2"/>
    </row>
    <row r="155" spans="6:13" s="35" customFormat="1" x14ac:dyDescent="0.2">
      <c r="F155" s="40"/>
      <c r="G155" s="2"/>
      <c r="H155" s="2"/>
      <c r="I155" s="2"/>
      <c r="J155" s="2"/>
      <c r="K155" s="2"/>
      <c r="L155" s="2"/>
      <c r="M155" s="2"/>
    </row>
    <row r="156" spans="6:13" s="35" customFormat="1" x14ac:dyDescent="0.2">
      <c r="F156" s="40"/>
      <c r="G156" s="2"/>
      <c r="H156" s="2"/>
      <c r="I156" s="2"/>
      <c r="J156" s="2"/>
      <c r="K156" s="2"/>
      <c r="L156" s="2"/>
      <c r="M156" s="2"/>
    </row>
    <row r="157" spans="6:13" s="35" customFormat="1" x14ac:dyDescent="0.2">
      <c r="F157" s="40"/>
      <c r="G157" s="2"/>
      <c r="H157" s="2"/>
      <c r="I157" s="2"/>
      <c r="J157" s="2"/>
      <c r="K157" s="2"/>
      <c r="L157" s="2"/>
      <c r="M157" s="2"/>
    </row>
    <row r="158" spans="6:13" s="35" customFormat="1" x14ac:dyDescent="0.2">
      <c r="F158" s="40"/>
      <c r="G158" s="2"/>
      <c r="H158" s="2"/>
      <c r="I158" s="2"/>
      <c r="J158" s="2"/>
      <c r="K158" s="2"/>
      <c r="L158" s="2"/>
      <c r="M158" s="2"/>
    </row>
    <row r="159" spans="6:13" s="35" customFormat="1" x14ac:dyDescent="0.2">
      <c r="F159" s="40"/>
      <c r="G159" s="2"/>
      <c r="H159" s="2"/>
      <c r="I159" s="2"/>
      <c r="J159" s="2"/>
      <c r="K159" s="2"/>
      <c r="L159" s="2"/>
      <c r="M159" s="2"/>
    </row>
    <row r="160" spans="6:13" s="35" customFormat="1" x14ac:dyDescent="0.2">
      <c r="F160" s="40"/>
      <c r="G160" s="2"/>
      <c r="H160" s="2"/>
      <c r="I160" s="2"/>
      <c r="J160" s="2"/>
      <c r="K160" s="2"/>
      <c r="L160" s="2"/>
    </row>
    <row r="161" spans="6:13" s="35" customFormat="1" x14ac:dyDescent="0.2">
      <c r="F161" s="40"/>
      <c r="G161" s="2"/>
      <c r="H161" s="2"/>
      <c r="I161" s="2"/>
      <c r="J161" s="2"/>
      <c r="K161" s="2"/>
      <c r="L161" s="2"/>
    </row>
    <row r="162" spans="6:13" s="35" customFormat="1" x14ac:dyDescent="0.2">
      <c r="F162" s="40"/>
      <c r="G162" s="2"/>
      <c r="H162" s="2"/>
      <c r="I162" s="2"/>
      <c r="J162" s="2"/>
      <c r="K162" s="2"/>
      <c r="L162" s="2"/>
    </row>
    <row r="163" spans="6:13" x14ac:dyDescent="0.2">
      <c r="M163" s="35"/>
    </row>
    <row r="164" spans="6:13" x14ac:dyDescent="0.2">
      <c r="M164" s="35"/>
    </row>
    <row r="165" spans="6:13" x14ac:dyDescent="0.2">
      <c r="M165" s="35"/>
    </row>
    <row r="166" spans="6:13" x14ac:dyDescent="0.2">
      <c r="M166" s="35"/>
    </row>
    <row r="167" spans="6:13" x14ac:dyDescent="0.2">
      <c r="M167" s="35"/>
    </row>
    <row r="168" spans="6:13" x14ac:dyDescent="0.2">
      <c r="M168" s="35"/>
    </row>
    <row r="169" spans="6:13" x14ac:dyDescent="0.2">
      <c r="M169" s="35"/>
    </row>
    <row r="170" spans="6:13" x14ac:dyDescent="0.2">
      <c r="M170" s="35"/>
    </row>
    <row r="171" spans="6:13" x14ac:dyDescent="0.2">
      <c r="M171" s="35"/>
    </row>
    <row r="172" spans="6:13" x14ac:dyDescent="0.2">
      <c r="M172" s="35"/>
    </row>
    <row r="173" spans="6:13" x14ac:dyDescent="0.2">
      <c r="M173" s="35"/>
    </row>
    <row r="174" spans="6:13" x14ac:dyDescent="0.2">
      <c r="M174" s="35"/>
    </row>
    <row r="175" spans="6:13" x14ac:dyDescent="0.2">
      <c r="M175" s="35"/>
    </row>
    <row r="176" spans="6:13" x14ac:dyDescent="0.2">
      <c r="M176" s="35"/>
    </row>
    <row r="177" spans="7:13" x14ac:dyDescent="0.2">
      <c r="M177" s="35"/>
    </row>
    <row r="178" spans="7:13" x14ac:dyDescent="0.2">
      <c r="M178" s="35"/>
    </row>
    <row r="183" spans="7:13" x14ac:dyDescent="0.2">
      <c r="G183" s="35"/>
      <c r="H183" s="35"/>
      <c r="I183" s="35"/>
      <c r="J183" s="35"/>
      <c r="K183" s="35"/>
    </row>
    <row r="184" spans="7:13" x14ac:dyDescent="0.2">
      <c r="G184" s="35"/>
      <c r="H184" s="35"/>
      <c r="I184" s="35"/>
      <c r="J184" s="35"/>
      <c r="K184" s="35"/>
      <c r="L184" s="35"/>
    </row>
    <row r="185" spans="7:13" x14ac:dyDescent="0.2">
      <c r="G185" s="35"/>
      <c r="H185" s="35"/>
      <c r="I185" s="35"/>
      <c r="J185" s="35"/>
      <c r="K185" s="35"/>
      <c r="L185" s="35"/>
    </row>
    <row r="186" spans="7:13" x14ac:dyDescent="0.2">
      <c r="G186" s="35"/>
      <c r="H186" s="35"/>
      <c r="I186" s="35"/>
      <c r="J186" s="35"/>
      <c r="K186" s="35"/>
      <c r="L186" s="35"/>
    </row>
    <row r="187" spans="7:13" x14ac:dyDescent="0.2">
      <c r="G187" s="35"/>
      <c r="H187" s="35"/>
      <c r="I187" s="35"/>
      <c r="J187" s="35"/>
      <c r="K187" s="35"/>
      <c r="L187" s="35"/>
    </row>
    <row r="188" spans="7:13" x14ac:dyDescent="0.2">
      <c r="G188" s="35"/>
      <c r="H188" s="35"/>
      <c r="I188" s="35"/>
      <c r="J188" s="35"/>
      <c r="K188" s="35"/>
      <c r="L188" s="35"/>
    </row>
    <row r="189" spans="7:13" x14ac:dyDescent="0.2">
      <c r="G189" s="35"/>
      <c r="H189" s="35"/>
      <c r="I189" s="35"/>
      <c r="J189" s="35"/>
      <c r="K189" s="35"/>
      <c r="L189" s="35"/>
    </row>
    <row r="190" spans="7:13" x14ac:dyDescent="0.2">
      <c r="G190" s="35"/>
      <c r="H190" s="35"/>
      <c r="I190" s="35"/>
      <c r="J190" s="35"/>
      <c r="K190" s="35"/>
      <c r="L190" s="35"/>
    </row>
    <row r="191" spans="7:13" x14ac:dyDescent="0.2">
      <c r="G191" s="35"/>
      <c r="H191" s="35"/>
      <c r="I191" s="35"/>
      <c r="J191" s="35"/>
      <c r="K191" s="35"/>
      <c r="L191" s="35"/>
    </row>
    <row r="192" spans="7:13" x14ac:dyDescent="0.2">
      <c r="G192" s="35"/>
      <c r="H192" s="35"/>
      <c r="I192" s="35"/>
      <c r="J192" s="35"/>
      <c r="K192" s="35"/>
      <c r="L192" s="35"/>
    </row>
    <row r="193" spans="7:12" x14ac:dyDescent="0.2">
      <c r="G193" s="35"/>
      <c r="H193" s="35"/>
      <c r="I193" s="35"/>
      <c r="J193" s="35"/>
      <c r="K193" s="35"/>
      <c r="L193" s="35"/>
    </row>
    <row r="194" spans="7:12" x14ac:dyDescent="0.2">
      <c r="G194" s="35"/>
      <c r="H194" s="35"/>
      <c r="I194" s="35"/>
      <c r="J194" s="35"/>
      <c r="K194" s="35"/>
      <c r="L194" s="35"/>
    </row>
    <row r="195" spans="7:12" x14ac:dyDescent="0.2">
      <c r="G195" s="35"/>
      <c r="H195" s="35"/>
      <c r="I195" s="35"/>
      <c r="J195" s="35"/>
      <c r="K195" s="35"/>
      <c r="L195" s="35"/>
    </row>
    <row r="196" spans="7:12" x14ac:dyDescent="0.2">
      <c r="G196" s="35"/>
      <c r="H196" s="35"/>
      <c r="I196" s="35"/>
      <c r="J196" s="35"/>
      <c r="K196" s="35"/>
      <c r="L196" s="35"/>
    </row>
    <row r="197" spans="7:12" x14ac:dyDescent="0.2">
      <c r="G197" s="35"/>
      <c r="H197" s="35"/>
      <c r="I197" s="35"/>
      <c r="J197" s="35"/>
      <c r="K197" s="35"/>
      <c r="L197" s="35"/>
    </row>
    <row r="198" spans="7:12" x14ac:dyDescent="0.2">
      <c r="G198" s="35"/>
      <c r="H198" s="35"/>
      <c r="I198" s="35"/>
      <c r="J198" s="35"/>
      <c r="K198" s="35"/>
      <c r="L198" s="35"/>
    </row>
    <row r="199" spans="7:12" x14ac:dyDescent="0.2">
      <c r="G199" s="35"/>
      <c r="H199" s="35"/>
      <c r="I199" s="35"/>
      <c r="J199" s="35"/>
      <c r="K199" s="35"/>
      <c r="L199" s="35"/>
    </row>
    <row r="200" spans="7:12" x14ac:dyDescent="0.2">
      <c r="G200" s="35"/>
      <c r="H200" s="35"/>
      <c r="I200" s="35"/>
      <c r="J200" s="35"/>
      <c r="K200" s="35"/>
      <c r="L200" s="35"/>
    </row>
    <row r="201" spans="7:12" x14ac:dyDescent="0.2">
      <c r="G201" s="35"/>
      <c r="H201" s="35"/>
      <c r="I201" s="35"/>
      <c r="J201" s="35"/>
      <c r="K201" s="35"/>
      <c r="L201" s="35"/>
    </row>
    <row r="202" spans="7:12" x14ac:dyDescent="0.2">
      <c r="L202" s="35"/>
    </row>
  </sheetData>
  <pageMargins left="0.7" right="0.7" top="0.75" bottom="0.75" header="0.3" footer="0.3"/>
  <pageSetup paperSize="9" scale="94" orientation="portrait" r:id="rId1"/>
  <rowBreaks count="2" manualBreakCount="2">
    <brk id="61" max="16383" man="1"/>
    <brk id="102" max="16383" man="1"/>
  </rowBreaks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showGridLines="0" workbookViewId="0"/>
  </sheetViews>
  <sheetFormatPr defaultRowHeight="16.5" x14ac:dyDescent="0.25"/>
  <cols>
    <col min="1" max="1" width="45.5703125" style="72" customWidth="1"/>
    <col min="2" max="2" width="3.42578125" style="72" bestFit="1" customWidth="1"/>
    <col min="3" max="3" width="8" style="70" customWidth="1"/>
    <col min="4" max="8" width="8" style="67" customWidth="1"/>
    <col min="9" max="9" width="8" style="72" customWidth="1"/>
    <col min="10" max="15" width="8" style="67" customWidth="1"/>
    <col min="16" max="16" width="3.42578125" style="72" bestFit="1" customWidth="1"/>
    <col min="17" max="16384" width="9.140625" style="72"/>
  </cols>
  <sheetData>
    <row r="1" spans="1:16" x14ac:dyDescent="0.25">
      <c r="B1" s="55"/>
    </row>
    <row r="2" spans="1:16" x14ac:dyDescent="0.25">
      <c r="A2" s="56" t="s">
        <v>97</v>
      </c>
      <c r="B2" s="55"/>
    </row>
    <row r="3" spans="1:16" x14ac:dyDescent="0.25">
      <c r="B3" s="55"/>
    </row>
    <row r="4" spans="1:16" ht="17.25" thickBot="1" x14ac:dyDescent="0.3">
      <c r="A4" s="57"/>
      <c r="B4" s="58"/>
      <c r="C4" s="75" t="s">
        <v>101</v>
      </c>
      <c r="D4" s="75"/>
      <c r="E4" s="75"/>
      <c r="F4" s="75"/>
      <c r="G4" s="75"/>
      <c r="H4" s="75"/>
      <c r="I4" s="57"/>
      <c r="J4" s="75" t="s">
        <v>130</v>
      </c>
      <c r="K4" s="75"/>
      <c r="L4" s="75"/>
      <c r="M4" s="75"/>
      <c r="N4" s="75"/>
      <c r="O4" s="75"/>
      <c r="P4" s="57"/>
    </row>
    <row r="5" spans="1:16" x14ac:dyDescent="0.25">
      <c r="A5" s="76" t="s">
        <v>129</v>
      </c>
      <c r="B5" s="60" t="s">
        <v>93</v>
      </c>
      <c r="C5" s="66"/>
      <c r="D5" s="65">
        <v>100</v>
      </c>
      <c r="E5" s="65"/>
      <c r="F5" s="68"/>
      <c r="G5" s="65"/>
      <c r="H5" s="65"/>
      <c r="I5" s="57"/>
      <c r="J5" s="65"/>
      <c r="K5" s="65"/>
      <c r="L5" s="65"/>
      <c r="M5" s="68"/>
      <c r="N5" s="65">
        <v>100</v>
      </c>
      <c r="O5" s="65"/>
      <c r="P5" s="62" t="s">
        <v>93</v>
      </c>
    </row>
    <row r="6" spans="1:16" x14ac:dyDescent="0.25">
      <c r="A6" s="79"/>
      <c r="B6" s="58"/>
      <c r="C6" s="66"/>
      <c r="D6" s="65"/>
      <c r="E6" s="65"/>
      <c r="F6" s="69"/>
      <c r="G6" s="65"/>
      <c r="H6" s="65"/>
      <c r="I6" s="57"/>
      <c r="J6" s="65"/>
      <c r="K6" s="65"/>
      <c r="L6" s="65"/>
      <c r="M6" s="69"/>
      <c r="N6" s="65"/>
      <c r="O6" s="65"/>
      <c r="P6" s="57"/>
    </row>
    <row r="7" spans="1:16" x14ac:dyDescent="0.25">
      <c r="A7" s="57"/>
      <c r="B7" s="58"/>
      <c r="C7" s="66"/>
      <c r="D7" s="65"/>
      <c r="E7" s="65"/>
      <c r="F7" s="65"/>
      <c r="G7" s="65"/>
      <c r="H7" s="65"/>
      <c r="I7" s="57"/>
      <c r="J7" s="65"/>
      <c r="K7" s="65"/>
      <c r="L7" s="65"/>
      <c r="M7" s="65"/>
      <c r="N7" s="65"/>
      <c r="O7" s="65"/>
      <c r="P7" s="57"/>
    </row>
    <row r="8" spans="1:16" ht="17.25" thickBot="1" x14ac:dyDescent="0.3">
      <c r="A8" s="57"/>
      <c r="B8" s="58"/>
      <c r="C8" s="75" t="s">
        <v>126</v>
      </c>
      <c r="D8" s="75"/>
      <c r="E8" s="75"/>
      <c r="F8" s="75"/>
      <c r="G8" s="75"/>
      <c r="H8" s="75"/>
      <c r="I8" s="57"/>
      <c r="J8" s="75" t="s">
        <v>102</v>
      </c>
      <c r="K8" s="75"/>
      <c r="L8" s="75"/>
      <c r="M8" s="75"/>
      <c r="N8" s="75"/>
      <c r="O8" s="75"/>
      <c r="P8" s="57"/>
    </row>
    <row r="9" spans="1:16" x14ac:dyDescent="0.25">
      <c r="A9" s="76" t="s">
        <v>105</v>
      </c>
      <c r="B9" s="60" t="s">
        <v>99</v>
      </c>
      <c r="C9" s="66"/>
      <c r="D9" s="65">
        <v>100</v>
      </c>
      <c r="E9" s="65"/>
      <c r="F9" s="68"/>
      <c r="G9" s="65"/>
      <c r="H9" s="65"/>
      <c r="I9" s="57"/>
      <c r="J9" s="65"/>
      <c r="K9" s="65"/>
      <c r="L9" s="65"/>
      <c r="M9" s="68"/>
      <c r="N9" s="65">
        <v>100</v>
      </c>
      <c r="O9" s="65"/>
      <c r="P9" s="62" t="s">
        <v>99</v>
      </c>
    </row>
    <row r="10" spans="1:16" x14ac:dyDescent="0.25">
      <c r="A10" s="79"/>
      <c r="B10" s="58"/>
      <c r="C10" s="66"/>
      <c r="D10" s="65"/>
      <c r="E10" s="65"/>
      <c r="F10" s="69"/>
      <c r="G10" s="65"/>
      <c r="H10" s="65"/>
      <c r="I10" s="57"/>
      <c r="J10" s="65"/>
      <c r="K10" s="65"/>
      <c r="L10" s="65"/>
      <c r="M10" s="69"/>
      <c r="N10" s="65"/>
      <c r="O10" s="65"/>
      <c r="P10" s="57"/>
    </row>
    <row r="11" spans="1:16" x14ac:dyDescent="0.25">
      <c r="A11" s="71"/>
      <c r="B11" s="58"/>
      <c r="C11" s="66"/>
      <c r="D11" s="65"/>
      <c r="E11" s="65"/>
      <c r="F11" s="73"/>
      <c r="G11" s="65"/>
      <c r="H11" s="65"/>
      <c r="I11" s="57"/>
      <c r="J11" s="65"/>
      <c r="K11" s="65"/>
      <c r="L11" s="65"/>
      <c r="M11" s="73"/>
      <c r="N11" s="65"/>
      <c r="O11" s="65"/>
      <c r="P11" s="57"/>
    </row>
    <row r="12" spans="1:16" ht="17.25" thickBot="1" x14ac:dyDescent="0.3">
      <c r="A12" s="57"/>
      <c r="B12" s="58"/>
      <c r="C12" s="75" t="s">
        <v>103</v>
      </c>
      <c r="D12" s="75"/>
      <c r="E12" s="75"/>
      <c r="F12" s="75"/>
      <c r="G12" s="75"/>
      <c r="H12" s="75"/>
      <c r="I12" s="57"/>
      <c r="J12" s="75" t="s">
        <v>131</v>
      </c>
      <c r="K12" s="75"/>
      <c r="L12" s="75"/>
      <c r="M12" s="75"/>
      <c r="N12" s="75"/>
      <c r="O12" s="75"/>
      <c r="P12" s="57"/>
    </row>
    <row r="13" spans="1:16" x14ac:dyDescent="0.25">
      <c r="A13" s="76" t="s">
        <v>106</v>
      </c>
      <c r="B13" s="60" t="s">
        <v>104</v>
      </c>
      <c r="C13" s="66"/>
      <c r="D13" s="65">
        <v>10</v>
      </c>
      <c r="E13" s="65"/>
      <c r="F13" s="68"/>
      <c r="G13" s="65"/>
      <c r="H13" s="65"/>
      <c r="I13" s="57"/>
      <c r="J13" s="65"/>
      <c r="K13" s="65"/>
      <c r="L13" s="65"/>
      <c r="M13" s="68"/>
      <c r="N13" s="65">
        <v>10</v>
      </c>
      <c r="O13" s="65"/>
      <c r="P13" s="62" t="s">
        <v>104</v>
      </c>
    </row>
    <row r="14" spans="1:16" x14ac:dyDescent="0.25">
      <c r="A14" s="79"/>
      <c r="B14" s="58"/>
      <c r="C14" s="66"/>
      <c r="D14" s="65"/>
      <c r="E14" s="65"/>
      <c r="F14" s="69"/>
      <c r="G14" s="65"/>
      <c r="H14" s="65"/>
      <c r="I14" s="57"/>
      <c r="J14" s="65"/>
      <c r="K14" s="65"/>
      <c r="L14" s="65"/>
      <c r="M14" s="69"/>
      <c r="N14" s="65"/>
      <c r="O14" s="65"/>
      <c r="P14" s="57"/>
    </row>
    <row r="15" spans="1:16" ht="17.25" customHeight="1" x14ac:dyDescent="0.25"/>
    <row r="16" spans="1:16" ht="35.25" customHeight="1" thickBot="1" x14ac:dyDescent="0.3">
      <c r="A16" s="57"/>
      <c r="B16" s="58"/>
      <c r="C16" s="75" t="s">
        <v>108</v>
      </c>
      <c r="D16" s="75"/>
      <c r="E16" s="75"/>
      <c r="F16" s="75"/>
      <c r="G16" s="75"/>
      <c r="H16" s="75"/>
      <c r="I16" s="57"/>
      <c r="J16" s="75" t="s">
        <v>110</v>
      </c>
      <c r="K16" s="75"/>
      <c r="L16" s="75"/>
      <c r="M16" s="75"/>
      <c r="N16" s="75"/>
      <c r="O16" s="75"/>
      <c r="P16" s="57"/>
    </row>
    <row r="17" spans="1:16" x14ac:dyDescent="0.25">
      <c r="A17" s="76" t="s">
        <v>107</v>
      </c>
      <c r="B17" s="60" t="s">
        <v>109</v>
      </c>
      <c r="C17" s="66"/>
      <c r="D17" s="65">
        <v>10</v>
      </c>
      <c r="E17" s="65"/>
      <c r="F17" s="68"/>
      <c r="G17" s="65"/>
      <c r="H17" s="65"/>
      <c r="I17" s="57"/>
      <c r="J17" s="65"/>
      <c r="K17" s="65"/>
      <c r="L17" s="65"/>
      <c r="M17" s="68"/>
      <c r="N17" s="65">
        <v>10</v>
      </c>
      <c r="O17" s="65"/>
      <c r="P17" s="62" t="s">
        <v>109</v>
      </c>
    </row>
    <row r="18" spans="1:16" x14ac:dyDescent="0.25">
      <c r="A18" s="79"/>
      <c r="B18" s="58"/>
      <c r="C18" s="66"/>
      <c r="D18" s="65"/>
      <c r="E18" s="65"/>
      <c r="F18" s="69"/>
      <c r="G18" s="65"/>
      <c r="H18" s="65"/>
      <c r="I18" s="57"/>
      <c r="J18" s="65"/>
      <c r="K18" s="65"/>
      <c r="L18" s="65"/>
      <c r="M18" s="69"/>
      <c r="N18" s="65"/>
      <c r="O18" s="65"/>
      <c r="P18" s="57"/>
    </row>
    <row r="19" spans="1:16" ht="17.25" customHeight="1" x14ac:dyDescent="0.25">
      <c r="A19" s="71"/>
      <c r="B19" s="58"/>
      <c r="C19" s="66"/>
      <c r="D19" s="65"/>
      <c r="E19" s="65"/>
      <c r="F19" s="73"/>
      <c r="G19" s="65"/>
      <c r="H19" s="65"/>
      <c r="I19" s="57"/>
      <c r="J19" s="65"/>
      <c r="K19" s="65"/>
      <c r="L19" s="65"/>
      <c r="M19" s="73"/>
      <c r="N19" s="65"/>
      <c r="O19" s="65"/>
      <c r="P19" s="57"/>
    </row>
    <row r="20" spans="1:16" ht="16.5" customHeight="1" x14ac:dyDescent="0.25"/>
    <row r="21" spans="1:16" x14ac:dyDescent="0.25">
      <c r="A21" s="56" t="s">
        <v>111</v>
      </c>
    </row>
    <row r="23" spans="1:16" ht="17.25" thickBot="1" x14ac:dyDescent="0.3">
      <c r="A23" s="57"/>
      <c r="B23" s="58"/>
      <c r="C23" s="75" t="s">
        <v>100</v>
      </c>
      <c r="D23" s="75"/>
      <c r="E23" s="75"/>
      <c r="F23" s="75"/>
      <c r="G23" s="75"/>
      <c r="H23" s="75"/>
      <c r="I23" s="57"/>
      <c r="J23" s="75" t="s">
        <v>101</v>
      </c>
      <c r="K23" s="75"/>
      <c r="L23" s="75"/>
      <c r="M23" s="75"/>
      <c r="N23" s="75"/>
      <c r="O23" s="75"/>
      <c r="P23" s="57"/>
    </row>
    <row r="24" spans="1:16" x14ac:dyDescent="0.25">
      <c r="A24" s="76" t="s">
        <v>8</v>
      </c>
      <c r="B24" s="60" t="s">
        <v>93</v>
      </c>
      <c r="C24" s="66"/>
      <c r="D24" s="65">
        <v>100</v>
      </c>
      <c r="E24" s="65"/>
      <c r="F24" s="68"/>
      <c r="G24" s="65"/>
      <c r="H24" s="65"/>
      <c r="I24" s="57"/>
      <c r="J24" s="65"/>
      <c r="K24" s="65"/>
      <c r="L24" s="65"/>
      <c r="M24" s="68"/>
      <c r="N24" s="65">
        <v>100</v>
      </c>
      <c r="O24" s="65"/>
      <c r="P24" s="62" t="s">
        <v>93</v>
      </c>
    </row>
    <row r="25" spans="1:16" x14ac:dyDescent="0.25">
      <c r="A25" s="79"/>
      <c r="B25" s="58"/>
      <c r="C25" s="66"/>
      <c r="D25" s="65"/>
      <c r="E25" s="65"/>
      <c r="F25" s="69"/>
      <c r="G25" s="65"/>
      <c r="H25" s="65"/>
      <c r="I25" s="57"/>
      <c r="J25" s="65"/>
      <c r="K25" s="65"/>
      <c r="L25" s="65"/>
      <c r="M25" s="69"/>
      <c r="N25" s="65"/>
      <c r="O25" s="65"/>
      <c r="P25" s="57"/>
    </row>
    <row r="26" spans="1:16" x14ac:dyDescent="0.25">
      <c r="A26" s="57"/>
      <c r="B26" s="58"/>
      <c r="C26" s="66"/>
      <c r="D26" s="73"/>
      <c r="E26" s="73"/>
      <c r="F26" s="73"/>
      <c r="G26" s="73"/>
      <c r="H26" s="65"/>
      <c r="I26" s="57"/>
      <c r="J26" s="65"/>
      <c r="K26" s="65"/>
      <c r="L26" s="65"/>
      <c r="M26" s="65"/>
      <c r="N26" s="65"/>
      <c r="O26" s="65"/>
      <c r="P26" s="57"/>
    </row>
    <row r="27" spans="1:16" ht="17.25" thickBot="1" x14ac:dyDescent="0.3">
      <c r="A27" s="57"/>
      <c r="B27" s="58"/>
      <c r="C27" s="75" t="s">
        <v>131</v>
      </c>
      <c r="D27" s="75"/>
      <c r="E27" s="75"/>
      <c r="F27" s="75"/>
      <c r="G27" s="75"/>
      <c r="H27" s="75"/>
      <c r="I27" s="57"/>
      <c r="J27" s="75" t="s">
        <v>100</v>
      </c>
      <c r="K27" s="75"/>
      <c r="L27" s="75"/>
      <c r="M27" s="75"/>
      <c r="N27" s="75"/>
      <c r="O27" s="75"/>
      <c r="P27" s="57"/>
    </row>
    <row r="28" spans="1:16" x14ac:dyDescent="0.25">
      <c r="A28" s="76" t="s">
        <v>106</v>
      </c>
      <c r="B28" s="60" t="s">
        <v>99</v>
      </c>
      <c r="C28" s="66"/>
      <c r="D28" s="65">
        <v>10</v>
      </c>
      <c r="E28" s="65"/>
      <c r="F28" s="68"/>
      <c r="G28" s="65"/>
      <c r="H28" s="65"/>
      <c r="I28" s="57"/>
      <c r="J28" s="65"/>
      <c r="K28" s="65"/>
      <c r="L28" s="65"/>
      <c r="M28" s="68"/>
      <c r="N28" s="65">
        <v>10</v>
      </c>
      <c r="O28" s="65"/>
      <c r="P28" s="62" t="s">
        <v>99</v>
      </c>
    </row>
    <row r="29" spans="1:16" x14ac:dyDescent="0.25">
      <c r="A29" s="79"/>
      <c r="B29" s="58"/>
      <c r="C29" s="66"/>
      <c r="D29" s="65"/>
      <c r="E29" s="65"/>
      <c r="F29" s="69"/>
      <c r="G29" s="65"/>
      <c r="H29" s="65"/>
      <c r="I29" s="57"/>
      <c r="J29" s="65"/>
      <c r="K29" s="65"/>
      <c r="L29" s="65"/>
      <c r="M29" s="69"/>
      <c r="N29" s="65"/>
      <c r="O29" s="65"/>
      <c r="P29" s="57"/>
    </row>
    <row r="30" spans="1:16" x14ac:dyDescent="0.25">
      <c r="A30" s="59"/>
      <c r="B30" s="58"/>
      <c r="C30" s="66"/>
      <c r="D30" s="65"/>
      <c r="E30" s="65"/>
      <c r="F30" s="73"/>
      <c r="G30" s="65"/>
      <c r="H30" s="65"/>
      <c r="I30" s="57"/>
      <c r="J30" s="65"/>
      <c r="K30" s="65"/>
      <c r="L30" s="65"/>
      <c r="M30" s="73"/>
      <c r="N30" s="65"/>
      <c r="O30" s="65"/>
      <c r="P30" s="57"/>
    </row>
    <row r="31" spans="1:16" x14ac:dyDescent="0.25">
      <c r="A31" s="56" t="s">
        <v>113</v>
      </c>
    </row>
    <row r="33" spans="1:16" ht="17.25" thickBot="1" x14ac:dyDescent="0.3">
      <c r="A33" s="57"/>
      <c r="B33" s="58"/>
      <c r="C33" s="75" t="s">
        <v>102</v>
      </c>
      <c r="D33" s="75"/>
      <c r="E33" s="75"/>
      <c r="F33" s="75"/>
      <c r="G33" s="75"/>
      <c r="H33" s="75"/>
      <c r="I33" s="57"/>
      <c r="J33" s="75" t="s">
        <v>126</v>
      </c>
      <c r="K33" s="75"/>
      <c r="L33" s="75"/>
      <c r="M33" s="75"/>
      <c r="N33" s="75"/>
      <c r="O33" s="75"/>
      <c r="P33" s="57"/>
    </row>
    <row r="34" spans="1:16" x14ac:dyDescent="0.25">
      <c r="A34" s="76" t="s">
        <v>112</v>
      </c>
      <c r="B34" s="60" t="s">
        <v>93</v>
      </c>
      <c r="C34" s="66"/>
      <c r="D34" s="65">
        <v>25</v>
      </c>
      <c r="E34" s="65"/>
      <c r="F34" s="68"/>
      <c r="G34" s="65"/>
      <c r="H34" s="65"/>
      <c r="I34" s="57"/>
      <c r="J34" s="65"/>
      <c r="K34" s="65"/>
      <c r="L34" s="65"/>
      <c r="M34" s="68"/>
      <c r="N34" s="65">
        <v>25</v>
      </c>
      <c r="O34" s="65"/>
      <c r="P34" s="62" t="s">
        <v>93</v>
      </c>
    </row>
    <row r="35" spans="1:16" x14ac:dyDescent="0.25">
      <c r="A35" s="76"/>
      <c r="B35" s="58"/>
      <c r="C35" s="66"/>
      <c r="D35" s="65"/>
      <c r="E35" s="65"/>
      <c r="F35" s="69"/>
      <c r="G35" s="65"/>
      <c r="H35" s="65"/>
      <c r="I35" s="57"/>
      <c r="J35" s="65"/>
      <c r="K35" s="65"/>
      <c r="L35" s="65"/>
      <c r="M35" s="69"/>
      <c r="N35" s="65"/>
      <c r="O35" s="65"/>
      <c r="P35" s="57"/>
    </row>
    <row r="37" spans="1:16" ht="17.25" thickBot="1" x14ac:dyDescent="0.3">
      <c r="A37" s="57"/>
      <c r="B37" s="58"/>
      <c r="C37" s="75" t="s">
        <v>110</v>
      </c>
      <c r="D37" s="75"/>
      <c r="E37" s="75"/>
      <c r="F37" s="75"/>
      <c r="G37" s="75"/>
      <c r="H37" s="75"/>
      <c r="I37" s="57"/>
      <c r="J37" s="75" t="s">
        <v>108</v>
      </c>
      <c r="K37" s="75"/>
      <c r="L37" s="75"/>
      <c r="M37" s="75"/>
      <c r="N37" s="75"/>
      <c r="O37" s="75"/>
      <c r="P37" s="57"/>
    </row>
    <row r="38" spans="1:16" x14ac:dyDescent="0.25">
      <c r="A38" s="76" t="s">
        <v>115</v>
      </c>
      <c r="B38" s="60" t="s">
        <v>99</v>
      </c>
      <c r="C38" s="66"/>
      <c r="D38" s="65">
        <v>2.5</v>
      </c>
      <c r="E38" s="65"/>
      <c r="F38" s="68"/>
      <c r="G38" s="65"/>
      <c r="H38" s="65"/>
      <c r="I38" s="57"/>
      <c r="J38" s="65"/>
      <c r="K38" s="65"/>
      <c r="L38" s="65"/>
      <c r="M38" s="68"/>
      <c r="N38" s="65">
        <v>2.5</v>
      </c>
      <c r="O38" s="65"/>
      <c r="P38" s="62" t="s">
        <v>99</v>
      </c>
    </row>
    <row r="39" spans="1:16" x14ac:dyDescent="0.25">
      <c r="A39" s="76"/>
      <c r="B39" s="58"/>
      <c r="C39" s="66"/>
      <c r="D39" s="65"/>
      <c r="E39" s="65"/>
      <c r="F39" s="69"/>
      <c r="G39" s="65"/>
      <c r="H39" s="65"/>
      <c r="I39" s="57"/>
      <c r="J39" s="65"/>
      <c r="K39" s="65"/>
      <c r="L39" s="65"/>
      <c r="M39" s="69"/>
      <c r="N39" s="65"/>
      <c r="O39" s="65"/>
      <c r="P39" s="57"/>
    </row>
    <row r="40" spans="1:16" x14ac:dyDescent="0.25">
      <c r="A40" s="59"/>
      <c r="B40" s="58"/>
      <c r="C40" s="66"/>
      <c r="D40" s="65"/>
      <c r="E40" s="65"/>
      <c r="F40" s="73"/>
      <c r="G40" s="65"/>
      <c r="H40" s="65"/>
      <c r="I40" s="57"/>
      <c r="J40" s="65"/>
      <c r="K40" s="65"/>
      <c r="L40" s="65"/>
      <c r="M40" s="73"/>
      <c r="N40" s="65"/>
      <c r="O40" s="65"/>
      <c r="P40" s="57"/>
    </row>
    <row r="41" spans="1:16" x14ac:dyDescent="0.25">
      <c r="A41" s="59"/>
      <c r="B41" s="58"/>
      <c r="C41" s="66"/>
      <c r="D41" s="65"/>
      <c r="E41" s="65"/>
      <c r="F41" s="73"/>
      <c r="G41" s="65"/>
      <c r="H41" s="65"/>
      <c r="I41" s="57"/>
      <c r="J41" s="65"/>
      <c r="K41" s="65"/>
      <c r="L41" s="65"/>
      <c r="M41" s="73"/>
      <c r="N41" s="65"/>
      <c r="O41" s="65"/>
      <c r="P41" s="57"/>
    </row>
    <row r="42" spans="1:16" x14ac:dyDescent="0.25">
      <c r="A42" s="56" t="s">
        <v>118</v>
      </c>
    </row>
    <row r="43" spans="1:16" x14ac:dyDescent="0.25">
      <c r="A43" s="72" t="s">
        <v>73</v>
      </c>
    </row>
    <row r="45" spans="1:16" x14ac:dyDescent="0.25">
      <c r="A45" s="56" t="s">
        <v>120</v>
      </c>
    </row>
    <row r="46" spans="1:16" ht="36" customHeight="1" thickBot="1" x14ac:dyDescent="0.3">
      <c r="A46" s="57"/>
      <c r="B46" s="58"/>
      <c r="C46" s="75" t="s">
        <v>100</v>
      </c>
      <c r="D46" s="75"/>
      <c r="E46" s="75"/>
      <c r="F46" s="75"/>
      <c r="G46" s="75"/>
      <c r="H46" s="75"/>
      <c r="I46" s="57"/>
      <c r="J46" s="75" t="s">
        <v>94</v>
      </c>
      <c r="K46" s="75"/>
      <c r="L46" s="75"/>
      <c r="M46" s="75"/>
      <c r="N46" s="75"/>
      <c r="O46" s="75"/>
      <c r="P46" s="57"/>
    </row>
    <row r="47" spans="1:16" ht="15" customHeight="1" x14ac:dyDescent="0.25">
      <c r="A47" s="77" t="s">
        <v>119</v>
      </c>
      <c r="B47" s="60" t="s">
        <v>93</v>
      </c>
      <c r="C47" s="66"/>
      <c r="D47" s="65">
        <v>100</v>
      </c>
      <c r="E47" s="65"/>
      <c r="F47" s="68"/>
      <c r="G47" s="65"/>
      <c r="H47" s="65"/>
      <c r="I47" s="57"/>
      <c r="J47" s="65"/>
      <c r="K47" s="65"/>
      <c r="L47" s="65"/>
      <c r="M47" s="68"/>
      <c r="N47" s="65">
        <v>100</v>
      </c>
      <c r="O47" s="65"/>
      <c r="P47" s="62" t="s">
        <v>93</v>
      </c>
    </row>
    <row r="48" spans="1:16" x14ac:dyDescent="0.25">
      <c r="A48" s="78"/>
      <c r="B48" s="58"/>
      <c r="C48" s="66"/>
      <c r="D48" s="65"/>
      <c r="E48" s="65"/>
      <c r="F48" s="69"/>
      <c r="G48" s="65"/>
      <c r="H48" s="65"/>
      <c r="I48" s="57"/>
      <c r="J48" s="65"/>
      <c r="K48" s="65"/>
      <c r="L48" s="65"/>
      <c r="M48" s="69"/>
      <c r="N48" s="65"/>
      <c r="O48" s="65"/>
      <c r="P48" s="57"/>
    </row>
    <row r="50" spans="1:16" ht="36" customHeight="1" thickBot="1" x14ac:dyDescent="0.3">
      <c r="A50" s="57"/>
      <c r="B50" s="58"/>
      <c r="C50" s="75" t="s">
        <v>94</v>
      </c>
      <c r="D50" s="75"/>
      <c r="E50" s="75"/>
      <c r="F50" s="75"/>
      <c r="G50" s="75"/>
      <c r="H50" s="75"/>
      <c r="I50" s="57"/>
      <c r="J50" s="75" t="s">
        <v>100</v>
      </c>
      <c r="K50" s="75"/>
      <c r="L50" s="75"/>
      <c r="M50" s="75"/>
      <c r="N50" s="75"/>
      <c r="O50" s="75"/>
      <c r="P50" s="57"/>
    </row>
    <row r="51" spans="1:16" x14ac:dyDescent="0.25">
      <c r="A51" s="76" t="s">
        <v>140</v>
      </c>
      <c r="B51" s="60" t="s">
        <v>99</v>
      </c>
      <c r="C51" s="66"/>
      <c r="D51" s="65">
        <v>10</v>
      </c>
      <c r="E51" s="65"/>
      <c r="F51" s="68"/>
      <c r="G51" s="65"/>
      <c r="H51" s="65"/>
      <c r="I51" s="57"/>
      <c r="J51" s="65"/>
      <c r="K51" s="65"/>
      <c r="L51" s="65"/>
      <c r="M51" s="68"/>
      <c r="N51" s="65">
        <v>10</v>
      </c>
      <c r="O51" s="65"/>
      <c r="P51" s="62" t="s">
        <v>99</v>
      </c>
    </row>
    <row r="52" spans="1:16" x14ac:dyDescent="0.25">
      <c r="A52" s="79"/>
      <c r="B52" s="58"/>
      <c r="C52" s="66"/>
      <c r="D52" s="65"/>
      <c r="E52" s="65"/>
      <c r="F52" s="69"/>
      <c r="G52" s="65"/>
      <c r="H52" s="65"/>
      <c r="I52" s="57"/>
      <c r="J52" s="65"/>
      <c r="K52" s="65"/>
      <c r="L52" s="65"/>
      <c r="M52" s="69"/>
      <c r="N52" s="65"/>
      <c r="O52" s="65"/>
      <c r="P52" s="57"/>
    </row>
    <row r="54" spans="1:16" x14ac:dyDescent="0.25">
      <c r="A54" s="56" t="s">
        <v>121</v>
      </c>
    </row>
    <row r="55" spans="1:16" ht="36.75" customHeight="1" thickBot="1" x14ac:dyDescent="0.3">
      <c r="A55" s="57"/>
      <c r="B55" s="58"/>
      <c r="C55" s="75" t="s">
        <v>94</v>
      </c>
      <c r="D55" s="75"/>
      <c r="E55" s="75"/>
      <c r="F55" s="75"/>
      <c r="G55" s="75"/>
      <c r="H55" s="75"/>
      <c r="I55" s="57"/>
      <c r="J55" s="75" t="s">
        <v>123</v>
      </c>
      <c r="K55" s="75"/>
      <c r="L55" s="75"/>
      <c r="M55" s="75"/>
      <c r="N55" s="75"/>
      <c r="O55" s="75"/>
      <c r="P55" s="57"/>
    </row>
    <row r="56" spans="1:16" x14ac:dyDescent="0.25">
      <c r="A56" s="77" t="s">
        <v>95</v>
      </c>
      <c r="B56" s="60" t="s">
        <v>93</v>
      </c>
      <c r="C56" s="66"/>
      <c r="D56" s="65">
        <v>22.5</v>
      </c>
      <c r="E56" s="65"/>
      <c r="F56" s="68"/>
      <c r="G56" s="65"/>
      <c r="H56" s="65"/>
      <c r="I56" s="57"/>
      <c r="J56" s="65"/>
      <c r="K56" s="65"/>
      <c r="L56" s="65"/>
      <c r="M56" s="68"/>
      <c r="N56" s="65">
        <v>25</v>
      </c>
      <c r="O56" s="65"/>
      <c r="P56" s="62" t="s">
        <v>93</v>
      </c>
    </row>
    <row r="57" spans="1:16" x14ac:dyDescent="0.25">
      <c r="A57" s="78"/>
      <c r="B57" s="58"/>
      <c r="C57" s="66"/>
      <c r="D57" s="65"/>
      <c r="E57" s="65"/>
      <c r="F57" s="69"/>
      <c r="G57" s="65"/>
      <c r="H57" s="65"/>
      <c r="I57" s="57"/>
      <c r="J57" s="65"/>
      <c r="K57" s="65"/>
      <c r="L57" s="65"/>
      <c r="M57" s="69"/>
      <c r="N57" s="65"/>
      <c r="O57" s="65"/>
      <c r="P57" s="57"/>
    </row>
    <row r="59" spans="1:16" ht="20.25" customHeight="1" thickBot="1" x14ac:dyDescent="0.3">
      <c r="B59" s="58"/>
      <c r="C59" s="75" t="s">
        <v>122</v>
      </c>
      <c r="D59" s="75"/>
      <c r="E59" s="75"/>
      <c r="F59" s="75"/>
      <c r="G59" s="75"/>
      <c r="H59" s="75"/>
    </row>
    <row r="60" spans="1:16" x14ac:dyDescent="0.25">
      <c r="B60" s="60" t="s">
        <v>93</v>
      </c>
      <c r="C60" s="66"/>
      <c r="D60" s="65">
        <v>2.5</v>
      </c>
      <c r="E60" s="65"/>
      <c r="F60" s="68"/>
      <c r="G60" s="65"/>
      <c r="H60" s="65"/>
    </row>
    <row r="61" spans="1:16" x14ac:dyDescent="0.25">
      <c r="B61" s="58"/>
      <c r="C61" s="66"/>
      <c r="D61" s="65"/>
      <c r="E61" s="65"/>
      <c r="F61" s="69"/>
      <c r="G61" s="65"/>
      <c r="H61" s="65"/>
    </row>
  </sheetData>
  <mergeCells count="34">
    <mergeCell ref="A28:A29"/>
    <mergeCell ref="C27:H27"/>
    <mergeCell ref="J27:O27"/>
    <mergeCell ref="A38:A39"/>
    <mergeCell ref="J46:O46"/>
    <mergeCell ref="C46:H46"/>
    <mergeCell ref="C23:H23"/>
    <mergeCell ref="J23:O23"/>
    <mergeCell ref="A24:A25"/>
    <mergeCell ref="A9:A10"/>
    <mergeCell ref="C4:H4"/>
    <mergeCell ref="J4:O4"/>
    <mergeCell ref="A5:A6"/>
    <mergeCell ref="C8:H8"/>
    <mergeCell ref="J8:O8"/>
    <mergeCell ref="C12:H12"/>
    <mergeCell ref="J12:O12"/>
    <mergeCell ref="A13:A14"/>
    <mergeCell ref="C16:H16"/>
    <mergeCell ref="J16:O16"/>
    <mergeCell ref="A17:A18"/>
    <mergeCell ref="C59:H59"/>
    <mergeCell ref="C33:H33"/>
    <mergeCell ref="J33:O33"/>
    <mergeCell ref="A34:A35"/>
    <mergeCell ref="C37:H37"/>
    <mergeCell ref="J37:O37"/>
    <mergeCell ref="C55:H55"/>
    <mergeCell ref="J55:O55"/>
    <mergeCell ref="A56:A57"/>
    <mergeCell ref="A47:A48"/>
    <mergeCell ref="C50:H50"/>
    <mergeCell ref="J50:O50"/>
    <mergeCell ref="A51:A52"/>
  </mergeCells>
  <pageMargins left="0.7" right="0.7" top="0.75" bottom="0.75" header="0.3" footer="0.3"/>
  <ignoredErrors>
    <ignoredError sqref="B5 P5 B9 P9 B24 P24 B28 P28 B47 P47 P51 P56 B56 B51 B17 B13 P13 P17 B60 B34 B38 P34 P3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zoomScaleNormal="100" workbookViewId="0"/>
  </sheetViews>
  <sheetFormatPr defaultRowHeight="12.75" x14ac:dyDescent="0.2"/>
  <cols>
    <col min="1" max="1" width="50.85546875" style="2" customWidth="1"/>
    <col min="2" max="2" width="18" style="2" customWidth="1"/>
    <col min="3" max="3" width="2.140625" style="2" bestFit="1" customWidth="1"/>
    <col min="4" max="4" width="11.5703125" style="2" bestFit="1" customWidth="1"/>
    <col min="5" max="5" width="9.140625" style="2"/>
    <col min="6" max="6" width="1.28515625" style="40" customWidth="1"/>
    <col min="7" max="7" width="9.140625" style="2"/>
    <col min="8" max="8" width="50.42578125" style="2" customWidth="1"/>
    <col min="9" max="9" width="9.140625" style="2"/>
    <col min="10" max="10" width="2.42578125" style="2" customWidth="1"/>
    <col min="11" max="16384" width="9.140625" style="2"/>
  </cols>
  <sheetData>
    <row r="1" spans="1:11" x14ac:dyDescent="0.2">
      <c r="A1" s="1" t="s">
        <v>92</v>
      </c>
    </row>
    <row r="3" spans="1:11" s="37" customFormat="1" x14ac:dyDescent="0.2">
      <c r="A3" s="36" t="s">
        <v>74</v>
      </c>
      <c r="F3" s="40"/>
    </row>
    <row r="4" spans="1:11" x14ac:dyDescent="0.2">
      <c r="A4" s="1" t="s">
        <v>4</v>
      </c>
    </row>
    <row r="5" spans="1:11" x14ac:dyDescent="0.2">
      <c r="A5" s="2" t="s">
        <v>12</v>
      </c>
      <c r="B5" s="3">
        <v>100</v>
      </c>
    </row>
    <row r="6" spans="1:11" x14ac:dyDescent="0.2">
      <c r="A6" s="2" t="s">
        <v>5</v>
      </c>
      <c r="B6" s="4">
        <v>41640</v>
      </c>
      <c r="C6" s="4"/>
    </row>
    <row r="7" spans="1:11" x14ac:dyDescent="0.2">
      <c r="A7" s="2" t="s">
        <v>6</v>
      </c>
      <c r="B7" s="4">
        <v>41640</v>
      </c>
      <c r="C7" s="4" t="s">
        <v>7</v>
      </c>
      <c r="D7" s="4">
        <v>42004</v>
      </c>
    </row>
    <row r="8" spans="1:11" x14ac:dyDescent="0.2">
      <c r="A8" s="2" t="s">
        <v>8</v>
      </c>
      <c r="B8" s="2" t="s">
        <v>9</v>
      </c>
    </row>
    <row r="9" spans="1:11" x14ac:dyDescent="0.2">
      <c r="A9" s="2" t="s">
        <v>13</v>
      </c>
      <c r="B9" s="5">
        <v>0.1</v>
      </c>
      <c r="H9" s="1" t="s">
        <v>148</v>
      </c>
    </row>
    <row r="10" spans="1:11" x14ac:dyDescent="0.2">
      <c r="A10" s="2" t="s">
        <v>80</v>
      </c>
      <c r="B10" s="5">
        <v>1.2</v>
      </c>
    </row>
    <row r="12" spans="1:11" x14ac:dyDescent="0.2">
      <c r="A12" s="31" t="s">
        <v>10</v>
      </c>
      <c r="B12" s="32"/>
      <c r="C12" s="32"/>
      <c r="D12" s="32"/>
      <c r="H12" s="31" t="s">
        <v>51</v>
      </c>
      <c r="I12" s="32"/>
      <c r="J12" s="32"/>
      <c r="K12" s="32"/>
    </row>
    <row r="13" spans="1:11" x14ac:dyDescent="0.2">
      <c r="A13" s="31" t="s">
        <v>20</v>
      </c>
      <c r="B13" s="32"/>
      <c r="C13" s="32"/>
      <c r="D13" s="32"/>
      <c r="H13" s="31" t="s">
        <v>20</v>
      </c>
      <c r="I13" s="32"/>
      <c r="J13" s="32"/>
      <c r="K13" s="32"/>
    </row>
    <row r="14" spans="1:11" x14ac:dyDescent="0.2">
      <c r="A14" s="2" t="s">
        <v>11</v>
      </c>
      <c r="B14" s="3">
        <f>B5</f>
        <v>100</v>
      </c>
      <c r="H14" s="2" t="s">
        <v>11</v>
      </c>
      <c r="I14" s="3">
        <f>B5</f>
        <v>100</v>
      </c>
    </row>
    <row r="15" spans="1:11" x14ac:dyDescent="0.2">
      <c r="A15" s="2" t="s">
        <v>147</v>
      </c>
      <c r="D15" s="3">
        <f>B14</f>
        <v>100</v>
      </c>
      <c r="H15" s="2" t="s">
        <v>52</v>
      </c>
      <c r="K15" s="3">
        <f>I14</f>
        <v>100</v>
      </c>
    </row>
    <row r="16" spans="1:11" x14ac:dyDescent="0.2">
      <c r="A16" s="2" t="s">
        <v>14</v>
      </c>
      <c r="B16" s="3">
        <f>B5</f>
        <v>100</v>
      </c>
      <c r="H16" s="2" t="s">
        <v>53</v>
      </c>
      <c r="I16" s="3">
        <f>I14*B9</f>
        <v>10</v>
      </c>
      <c r="K16" s="3"/>
    </row>
    <row r="17" spans="1:11" x14ac:dyDescent="0.2">
      <c r="A17" s="2" t="s">
        <v>15</v>
      </c>
      <c r="D17" s="3">
        <f>B16</f>
        <v>100</v>
      </c>
      <c r="H17" s="24" t="s">
        <v>17</v>
      </c>
      <c r="I17" s="24"/>
      <c r="J17" s="24"/>
      <c r="K17" s="26">
        <f>I16</f>
        <v>10</v>
      </c>
    </row>
    <row r="18" spans="1:11" x14ac:dyDescent="0.2">
      <c r="A18" s="2" t="s">
        <v>16</v>
      </c>
      <c r="B18" s="3">
        <f>B5*B9</f>
        <v>10</v>
      </c>
      <c r="H18" s="1" t="s">
        <v>2</v>
      </c>
      <c r="I18" s="9">
        <f>SUM(I14:I17)</f>
        <v>110</v>
      </c>
      <c r="J18" s="1"/>
      <c r="K18" s="9">
        <f>SUM(K14:K17)</f>
        <v>110</v>
      </c>
    </row>
    <row r="19" spans="1:11" x14ac:dyDescent="0.2">
      <c r="A19" s="2" t="s">
        <v>17</v>
      </c>
      <c r="D19" s="3">
        <f>B18</f>
        <v>10</v>
      </c>
    </row>
    <row r="20" spans="1:11" x14ac:dyDescent="0.2">
      <c r="A20" s="2" t="s">
        <v>18</v>
      </c>
      <c r="B20" s="3">
        <f>B18</f>
        <v>10</v>
      </c>
      <c r="H20" s="2" t="s">
        <v>81</v>
      </c>
      <c r="I20" s="3">
        <f>B5*B10</f>
        <v>120</v>
      </c>
    </row>
    <row r="21" spans="1:11" x14ac:dyDescent="0.2">
      <c r="A21" s="24" t="s">
        <v>19</v>
      </c>
      <c r="B21" s="24"/>
      <c r="C21" s="24"/>
      <c r="D21" s="26">
        <f>B20</f>
        <v>10</v>
      </c>
      <c r="H21" s="2" t="s">
        <v>88</v>
      </c>
      <c r="I21" s="3">
        <f>K15-I16</f>
        <v>90</v>
      </c>
    </row>
    <row r="22" spans="1:11" x14ac:dyDescent="0.2">
      <c r="A22" s="1" t="s">
        <v>2</v>
      </c>
      <c r="B22" s="9">
        <f>SUM(B14:B21)</f>
        <v>220</v>
      </c>
      <c r="C22" s="1"/>
      <c r="D22" s="9">
        <f>SUM(D14:D21)</f>
        <v>220</v>
      </c>
      <c r="H22" s="1" t="s">
        <v>85</v>
      </c>
      <c r="I22" s="9">
        <f>I20-I21</f>
        <v>30</v>
      </c>
    </row>
    <row r="24" spans="1:11" x14ac:dyDescent="0.2">
      <c r="H24" s="2" t="s">
        <v>76</v>
      </c>
      <c r="I24" s="27">
        <f>I22</f>
        <v>30</v>
      </c>
      <c r="J24" s="30"/>
      <c r="K24" s="30"/>
    </row>
    <row r="25" spans="1:11" x14ac:dyDescent="0.2">
      <c r="H25" s="24" t="s">
        <v>158</v>
      </c>
      <c r="I25" s="25"/>
      <c r="J25" s="25"/>
      <c r="K25" s="26">
        <f>I24</f>
        <v>30</v>
      </c>
    </row>
    <row r="26" spans="1:11" x14ac:dyDescent="0.2">
      <c r="H26" s="1" t="s">
        <v>2</v>
      </c>
      <c r="I26" s="28">
        <f>SUM(I24:I25)</f>
        <v>30</v>
      </c>
      <c r="J26" s="30"/>
      <c r="K26" s="28">
        <f>SUM(K24:K25)</f>
        <v>30</v>
      </c>
    </row>
    <row r="27" spans="1:11" x14ac:dyDescent="0.2">
      <c r="I27" s="30"/>
      <c r="J27" s="30"/>
      <c r="K27" s="30"/>
    </row>
    <row r="29" spans="1:11" x14ac:dyDescent="0.2">
      <c r="A29" s="1" t="s">
        <v>43</v>
      </c>
      <c r="H29" s="1" t="s">
        <v>68</v>
      </c>
    </row>
    <row r="30" spans="1:11" x14ac:dyDescent="0.2">
      <c r="A30" s="8" t="s">
        <v>22</v>
      </c>
      <c r="B30" s="16">
        <f>B31-B32</f>
        <v>0</v>
      </c>
      <c r="H30" s="2" t="s">
        <v>0</v>
      </c>
      <c r="I30" s="27">
        <v>0</v>
      </c>
    </row>
    <row r="31" spans="1:11" x14ac:dyDescent="0.2">
      <c r="A31" s="6" t="s">
        <v>23</v>
      </c>
      <c r="B31" s="15">
        <f>D15</f>
        <v>100</v>
      </c>
      <c r="H31" s="24" t="s">
        <v>56</v>
      </c>
      <c r="I31" s="26">
        <f>I24</f>
        <v>30</v>
      </c>
    </row>
    <row r="32" spans="1:11" ht="25.5" x14ac:dyDescent="0.2">
      <c r="A32" s="6" t="s">
        <v>24</v>
      </c>
      <c r="B32" s="15">
        <f>B16</f>
        <v>100</v>
      </c>
      <c r="H32" s="1" t="s">
        <v>1</v>
      </c>
      <c r="I32" s="28">
        <f>I30-I31</f>
        <v>-30</v>
      </c>
    </row>
    <row r="33" spans="1:9" x14ac:dyDescent="0.2">
      <c r="A33" s="6"/>
      <c r="B33" s="16"/>
    </row>
    <row r="34" spans="1:9" x14ac:dyDescent="0.2">
      <c r="A34" s="8" t="s">
        <v>25</v>
      </c>
      <c r="B34" s="16">
        <f>B35+B36</f>
        <v>0</v>
      </c>
      <c r="H34" s="1" t="s">
        <v>55</v>
      </c>
    </row>
    <row r="35" spans="1:9" ht="25.5" x14ac:dyDescent="0.2">
      <c r="A35" s="6" t="s">
        <v>26</v>
      </c>
      <c r="B35" s="15">
        <v>0</v>
      </c>
      <c r="H35" s="1" t="s">
        <v>32</v>
      </c>
    </row>
    <row r="36" spans="1:9" ht="26.25" thickBot="1" x14ac:dyDescent="0.25">
      <c r="A36" s="6" t="s">
        <v>27</v>
      </c>
      <c r="B36" s="15">
        <v>0</v>
      </c>
      <c r="H36" s="13" t="s">
        <v>38</v>
      </c>
      <c r="I36" s="14">
        <f>I14-K17</f>
        <v>90</v>
      </c>
    </row>
    <row r="37" spans="1:9" x14ac:dyDescent="0.2">
      <c r="A37" s="6"/>
      <c r="B37" s="16"/>
      <c r="H37" s="8" t="s">
        <v>41</v>
      </c>
      <c r="I37" s="9">
        <f>I36</f>
        <v>90</v>
      </c>
    </row>
    <row r="38" spans="1:9" x14ac:dyDescent="0.2">
      <c r="A38" s="8" t="s">
        <v>28</v>
      </c>
      <c r="B38" s="16">
        <f>B39</f>
        <v>0</v>
      </c>
      <c r="H38" s="8"/>
      <c r="I38" s="23"/>
    </row>
    <row r="39" spans="1:9" x14ac:dyDescent="0.2">
      <c r="A39" s="6" t="s">
        <v>29</v>
      </c>
      <c r="B39" s="15">
        <f>B18-D19</f>
        <v>0</v>
      </c>
      <c r="H39" s="1" t="s">
        <v>35</v>
      </c>
    </row>
    <row r="40" spans="1:9" ht="25.5" x14ac:dyDescent="0.2">
      <c r="A40" s="6" t="s">
        <v>30</v>
      </c>
      <c r="B40" s="15">
        <f>D21</f>
        <v>10</v>
      </c>
      <c r="H40" s="2" t="s">
        <v>57</v>
      </c>
      <c r="I40" s="3">
        <f>I32</f>
        <v>-30</v>
      </c>
    </row>
    <row r="41" spans="1:9" ht="26.25" thickBot="1" x14ac:dyDescent="0.25">
      <c r="A41" s="8" t="s">
        <v>31</v>
      </c>
      <c r="B41" s="16">
        <f>B30-B34-B38</f>
        <v>0</v>
      </c>
      <c r="H41" s="13" t="s">
        <v>141</v>
      </c>
      <c r="I41" s="14">
        <f>K15-I16+K25</f>
        <v>120</v>
      </c>
    </row>
    <row r="42" spans="1:9" x14ac:dyDescent="0.2">
      <c r="H42" s="8" t="s">
        <v>42</v>
      </c>
      <c r="I42" s="9">
        <f>I40+I41</f>
        <v>90</v>
      </c>
    </row>
    <row r="43" spans="1:9" x14ac:dyDescent="0.2">
      <c r="A43" s="1" t="s">
        <v>44</v>
      </c>
      <c r="H43" s="8"/>
      <c r="I43" s="9"/>
    </row>
    <row r="44" spans="1:9" x14ac:dyDescent="0.2">
      <c r="A44" s="1" t="s">
        <v>32</v>
      </c>
      <c r="H44" s="8"/>
      <c r="I44" s="9"/>
    </row>
    <row r="45" spans="1:9" x14ac:dyDescent="0.2">
      <c r="A45" s="6" t="s">
        <v>40</v>
      </c>
      <c r="B45" s="7">
        <f>B46</f>
        <v>90</v>
      </c>
      <c r="H45" s="8"/>
      <c r="I45" s="9"/>
    </row>
    <row r="46" spans="1:9" x14ac:dyDescent="0.2">
      <c r="A46" s="6" t="s">
        <v>39</v>
      </c>
      <c r="B46" s="7">
        <f>B14-D19</f>
        <v>90</v>
      </c>
      <c r="H46" s="8"/>
      <c r="I46" s="9"/>
    </row>
    <row r="47" spans="1:9" x14ac:dyDescent="0.2">
      <c r="A47" s="6"/>
      <c r="B47" s="6"/>
      <c r="H47" s="8"/>
      <c r="I47" s="9"/>
    </row>
    <row r="48" spans="1:9" x14ac:dyDescent="0.2">
      <c r="A48" s="6" t="s">
        <v>33</v>
      </c>
      <c r="B48" s="7">
        <f>B49</f>
        <v>10</v>
      </c>
      <c r="H48" s="8"/>
      <c r="I48" s="9"/>
    </row>
    <row r="49" spans="1:11" ht="13.5" thickBot="1" x14ac:dyDescent="0.25">
      <c r="A49" s="13" t="s">
        <v>34</v>
      </c>
      <c r="B49" s="14">
        <f>B20</f>
        <v>10</v>
      </c>
      <c r="H49" s="8"/>
      <c r="I49" s="9"/>
    </row>
    <row r="50" spans="1:11" x14ac:dyDescent="0.2">
      <c r="A50" s="8" t="s">
        <v>41</v>
      </c>
      <c r="B50" s="9">
        <f>B45+B48</f>
        <v>100</v>
      </c>
      <c r="H50" s="8"/>
      <c r="I50" s="9"/>
    </row>
    <row r="51" spans="1:11" x14ac:dyDescent="0.2">
      <c r="H51" s="8"/>
      <c r="I51" s="9"/>
    </row>
    <row r="52" spans="1:11" x14ac:dyDescent="0.2">
      <c r="A52" s="1" t="s">
        <v>35</v>
      </c>
      <c r="H52" s="8"/>
      <c r="I52" s="9"/>
    </row>
    <row r="53" spans="1:11" x14ac:dyDescent="0.2">
      <c r="A53" s="8" t="s">
        <v>49</v>
      </c>
      <c r="B53" s="10">
        <f>B54</f>
        <v>0</v>
      </c>
      <c r="H53" s="8"/>
      <c r="I53" s="9"/>
    </row>
    <row r="54" spans="1:11" x14ac:dyDescent="0.2">
      <c r="A54" s="6" t="s">
        <v>50</v>
      </c>
      <c r="B54" s="7">
        <f>B41</f>
        <v>0</v>
      </c>
      <c r="H54" s="8"/>
      <c r="I54" s="9"/>
    </row>
    <row r="55" spans="1:11" x14ac:dyDescent="0.2">
      <c r="A55" s="1"/>
      <c r="H55" s="8"/>
      <c r="I55" s="9"/>
    </row>
    <row r="56" spans="1:11" x14ac:dyDescent="0.2">
      <c r="A56" s="6" t="s">
        <v>36</v>
      </c>
      <c r="B56" s="10">
        <f>B57</f>
        <v>100</v>
      </c>
      <c r="H56" s="8"/>
      <c r="I56" s="9"/>
    </row>
    <row r="57" spans="1:11" ht="26.25" thickBot="1" x14ac:dyDescent="0.25">
      <c r="A57" s="11" t="s">
        <v>37</v>
      </c>
      <c r="B57" s="12">
        <f>D17</f>
        <v>100</v>
      </c>
      <c r="H57" s="8"/>
      <c r="I57" s="9"/>
    </row>
    <row r="58" spans="1:11" x14ac:dyDescent="0.2">
      <c r="A58" s="8" t="s">
        <v>42</v>
      </c>
      <c r="B58" s="10">
        <f>B56</f>
        <v>100</v>
      </c>
      <c r="H58" s="8"/>
      <c r="I58" s="9"/>
    </row>
    <row r="61" spans="1:11" x14ac:dyDescent="0.2">
      <c r="A61" s="31" t="s">
        <v>21</v>
      </c>
      <c r="B61" s="33"/>
      <c r="C61" s="32"/>
      <c r="D61" s="32"/>
      <c r="H61" s="31" t="s">
        <v>21</v>
      </c>
      <c r="I61" s="32"/>
      <c r="J61" s="32"/>
      <c r="K61" s="32"/>
    </row>
    <row r="62" spans="1:11" x14ac:dyDescent="0.2">
      <c r="A62" s="2" t="s">
        <v>46</v>
      </c>
      <c r="B62" s="3">
        <f>D63</f>
        <v>25</v>
      </c>
      <c r="D62" s="3"/>
      <c r="H62" s="2" t="s">
        <v>53</v>
      </c>
      <c r="I62" s="17">
        <v>22.5</v>
      </c>
      <c r="J62" s="3"/>
      <c r="K62" s="3"/>
    </row>
    <row r="63" spans="1:11" x14ac:dyDescent="0.2">
      <c r="A63" s="2" t="s">
        <v>45</v>
      </c>
      <c r="B63" s="3"/>
      <c r="D63" s="2">
        <f>B5/4</f>
        <v>25</v>
      </c>
      <c r="H63" s="2" t="s">
        <v>76</v>
      </c>
      <c r="I63" s="17">
        <v>2.5</v>
      </c>
    </row>
    <row r="64" spans="1:11" x14ac:dyDescent="0.2">
      <c r="A64" s="2" t="s">
        <v>48</v>
      </c>
      <c r="B64" s="17">
        <f>D65</f>
        <v>2.5</v>
      </c>
      <c r="C64" s="17"/>
      <c r="D64" s="17"/>
      <c r="H64" s="24" t="s">
        <v>58</v>
      </c>
      <c r="I64" s="26"/>
      <c r="J64" s="26"/>
      <c r="K64" s="26">
        <v>25</v>
      </c>
    </row>
    <row r="65" spans="1:13" x14ac:dyDescent="0.2">
      <c r="A65" s="24" t="s">
        <v>47</v>
      </c>
      <c r="B65" s="25"/>
      <c r="C65" s="25"/>
      <c r="D65" s="25">
        <f>B62*0.1</f>
        <v>2.5</v>
      </c>
      <c r="H65" s="1" t="s">
        <v>2</v>
      </c>
      <c r="I65" s="3">
        <f>SUM(I62:I64)</f>
        <v>25</v>
      </c>
      <c r="J65" s="3"/>
      <c r="K65" s="3">
        <f>SUM(K62:K64)</f>
        <v>25</v>
      </c>
    </row>
    <row r="66" spans="1:13" x14ac:dyDescent="0.2">
      <c r="A66" s="39"/>
      <c r="B66" s="30"/>
      <c r="C66" s="30"/>
      <c r="D66" s="30"/>
    </row>
    <row r="67" spans="1:13" x14ac:dyDescent="0.2">
      <c r="A67" s="1" t="s">
        <v>2</v>
      </c>
      <c r="B67" s="23">
        <f>SUM(B62:B65)</f>
        <v>27.5</v>
      </c>
      <c r="C67" s="23"/>
      <c r="D67" s="23">
        <f>SUM(D62:D65)</f>
        <v>27.5</v>
      </c>
    </row>
    <row r="69" spans="1:13" x14ac:dyDescent="0.2">
      <c r="A69" s="2" t="s">
        <v>81</v>
      </c>
      <c r="B69" s="3">
        <f>B5*B10</f>
        <v>120</v>
      </c>
    </row>
    <row r="70" spans="1:13" x14ac:dyDescent="0.2">
      <c r="A70" s="2" t="s">
        <v>82</v>
      </c>
      <c r="B70" s="3">
        <f>B57-B62</f>
        <v>75</v>
      </c>
      <c r="D70" s="3"/>
      <c r="H70" s="2" t="s">
        <v>81</v>
      </c>
      <c r="I70" s="3">
        <f>B5*B10</f>
        <v>120</v>
      </c>
    </row>
    <row r="71" spans="1:13" x14ac:dyDescent="0.2">
      <c r="A71" s="2" t="s">
        <v>83</v>
      </c>
      <c r="B71" s="17">
        <f>B49-B64</f>
        <v>7.5</v>
      </c>
      <c r="H71" s="2" t="s">
        <v>88</v>
      </c>
      <c r="I71" s="17">
        <f>I41-I62</f>
        <v>97.5</v>
      </c>
    </row>
    <row r="72" spans="1:13" x14ac:dyDescent="0.2">
      <c r="A72" s="2" t="s">
        <v>84</v>
      </c>
      <c r="B72" s="17">
        <f>B70-B71</f>
        <v>67.5</v>
      </c>
      <c r="H72" s="1" t="s">
        <v>85</v>
      </c>
      <c r="I72" s="23">
        <f>I70-I71</f>
        <v>22.5</v>
      </c>
    </row>
    <row r="73" spans="1:13" x14ac:dyDescent="0.2">
      <c r="A73" s="1" t="s">
        <v>85</v>
      </c>
      <c r="B73" s="23">
        <f>B69-B72</f>
        <v>52.5</v>
      </c>
    </row>
    <row r="74" spans="1:13" x14ac:dyDescent="0.2">
      <c r="A74" s="1" t="s">
        <v>86</v>
      </c>
      <c r="B74" s="23">
        <f>B71</f>
        <v>7.5</v>
      </c>
      <c r="H74" s="2" t="s">
        <v>76</v>
      </c>
      <c r="I74" s="30">
        <f>I72</f>
        <v>22.5</v>
      </c>
      <c r="J74" s="30"/>
      <c r="K74" s="30"/>
    </row>
    <row r="75" spans="1:13" x14ac:dyDescent="0.2">
      <c r="A75" s="1" t="s">
        <v>87</v>
      </c>
      <c r="B75" s="9">
        <f>B73-B74</f>
        <v>45</v>
      </c>
      <c r="H75" s="24" t="s">
        <v>158</v>
      </c>
      <c r="I75" s="25"/>
      <c r="J75" s="25"/>
      <c r="K75" s="25">
        <f>I74</f>
        <v>22.5</v>
      </c>
    </row>
    <row r="76" spans="1:13" x14ac:dyDescent="0.2">
      <c r="H76" s="1" t="s">
        <v>2</v>
      </c>
      <c r="I76" s="29">
        <f>SUM(I74:I75)</f>
        <v>22.5</v>
      </c>
      <c r="J76" s="30"/>
      <c r="K76" s="29">
        <f>SUM(K74:K75)</f>
        <v>22.5</v>
      </c>
    </row>
    <row r="77" spans="1:13" s="39" customFormat="1" x14ac:dyDescent="0.2">
      <c r="A77" s="39" t="s">
        <v>48</v>
      </c>
      <c r="B77" s="30">
        <f>B74</f>
        <v>7.5</v>
      </c>
      <c r="C77" s="30"/>
      <c r="D77" s="30"/>
      <c r="F77" s="41"/>
      <c r="G77" s="2"/>
      <c r="H77" s="2"/>
      <c r="I77" s="30"/>
      <c r="J77" s="30"/>
      <c r="K77" s="30"/>
      <c r="L77" s="2"/>
      <c r="M77" s="2"/>
    </row>
    <row r="78" spans="1:13" s="39" customFormat="1" x14ac:dyDescent="0.2">
      <c r="A78" s="39" t="s">
        <v>47</v>
      </c>
      <c r="B78" s="30"/>
      <c r="C78" s="30"/>
      <c r="D78" s="30">
        <f>B74</f>
        <v>7.5</v>
      </c>
      <c r="F78" s="41"/>
      <c r="G78" s="2"/>
      <c r="H78" s="2"/>
      <c r="I78" s="30"/>
      <c r="J78" s="30"/>
      <c r="K78" s="30"/>
      <c r="L78" s="2"/>
      <c r="M78" s="2"/>
    </row>
    <row r="79" spans="1:13" s="39" customFormat="1" x14ac:dyDescent="0.2">
      <c r="A79" s="2" t="s">
        <v>14</v>
      </c>
      <c r="B79" s="27">
        <f>D80</f>
        <v>45</v>
      </c>
      <c r="C79" s="27"/>
      <c r="D79" s="27"/>
      <c r="F79" s="41"/>
      <c r="G79" s="2"/>
      <c r="H79" s="2"/>
      <c r="I79" s="30"/>
      <c r="J79" s="30"/>
      <c r="K79" s="30"/>
      <c r="L79" s="2"/>
      <c r="M79" s="2"/>
    </row>
    <row r="80" spans="1:13" x14ac:dyDescent="0.2">
      <c r="A80" s="24" t="s">
        <v>75</v>
      </c>
      <c r="B80" s="26"/>
      <c r="C80" s="26"/>
      <c r="D80" s="26">
        <f>B75</f>
        <v>45</v>
      </c>
      <c r="I80" s="30"/>
      <c r="J80" s="30"/>
      <c r="K80" s="30"/>
    </row>
    <row r="81" spans="1:13" x14ac:dyDescent="0.2">
      <c r="A81" s="1" t="s">
        <v>2</v>
      </c>
      <c r="B81" s="23">
        <f>SUM(B77:B80)</f>
        <v>52.5</v>
      </c>
      <c r="D81" s="23">
        <f>SUM(D77:D80)</f>
        <v>52.5</v>
      </c>
      <c r="I81" s="30"/>
      <c r="J81" s="30"/>
      <c r="K81" s="30"/>
      <c r="M81" s="39"/>
    </row>
    <row r="82" spans="1:13" x14ac:dyDescent="0.2">
      <c r="I82" s="30"/>
      <c r="J82" s="30"/>
      <c r="K82" s="30"/>
      <c r="M82" s="39"/>
    </row>
    <row r="83" spans="1:13" x14ac:dyDescent="0.2">
      <c r="A83" s="1" t="s">
        <v>43</v>
      </c>
      <c r="H83" s="1" t="s">
        <v>68</v>
      </c>
    </row>
    <row r="84" spans="1:13" x14ac:dyDescent="0.2">
      <c r="A84" s="8" t="s">
        <v>22</v>
      </c>
      <c r="B84" s="16">
        <f>B85-B86</f>
        <v>-20</v>
      </c>
      <c r="H84" s="2" t="s">
        <v>0</v>
      </c>
      <c r="I84" s="27">
        <f>K64</f>
        <v>25</v>
      </c>
    </row>
    <row r="85" spans="1:13" x14ac:dyDescent="0.2">
      <c r="A85" s="6" t="s">
        <v>23</v>
      </c>
      <c r="B85" s="15">
        <f>B31</f>
        <v>100</v>
      </c>
      <c r="H85" s="24" t="s">
        <v>56</v>
      </c>
      <c r="I85" s="26">
        <f>I74+I31+I63</f>
        <v>55</v>
      </c>
    </row>
    <row r="86" spans="1:13" ht="25.5" x14ac:dyDescent="0.2">
      <c r="A86" s="6" t="s">
        <v>24</v>
      </c>
      <c r="B86" s="15">
        <f>B32-D63+D80</f>
        <v>120</v>
      </c>
      <c r="H86" s="1" t="s">
        <v>1</v>
      </c>
      <c r="I86" s="28">
        <f>I84-I85</f>
        <v>-30</v>
      </c>
    </row>
    <row r="87" spans="1:13" x14ac:dyDescent="0.2">
      <c r="A87" s="6"/>
      <c r="B87" s="16"/>
    </row>
    <row r="88" spans="1:13" x14ac:dyDescent="0.2">
      <c r="A88" s="8" t="s">
        <v>25</v>
      </c>
      <c r="B88" s="16">
        <f>B89+B90</f>
        <v>0</v>
      </c>
      <c r="H88" s="1" t="s">
        <v>55</v>
      </c>
    </row>
    <row r="89" spans="1:13" ht="25.5" x14ac:dyDescent="0.2">
      <c r="A89" s="6" t="s">
        <v>26</v>
      </c>
      <c r="B89" s="15">
        <v>0</v>
      </c>
      <c r="H89" s="1" t="s">
        <v>32</v>
      </c>
    </row>
    <row r="90" spans="1:13" ht="26.25" thickBot="1" x14ac:dyDescent="0.25">
      <c r="A90" s="6" t="s">
        <v>27</v>
      </c>
      <c r="B90" s="15">
        <v>0</v>
      </c>
      <c r="H90" s="13" t="s">
        <v>38</v>
      </c>
      <c r="I90" s="14">
        <f>I36</f>
        <v>90</v>
      </c>
    </row>
    <row r="91" spans="1:13" x14ac:dyDescent="0.2">
      <c r="A91" s="6"/>
      <c r="B91" s="16"/>
      <c r="H91" s="8" t="s">
        <v>41</v>
      </c>
      <c r="I91" s="9">
        <f>I90</f>
        <v>90</v>
      </c>
    </row>
    <row r="92" spans="1:13" x14ac:dyDescent="0.2">
      <c r="A92" s="8" t="s">
        <v>28</v>
      </c>
      <c r="B92" s="16">
        <f>B93</f>
        <v>10</v>
      </c>
      <c r="H92" s="8"/>
      <c r="I92" s="23"/>
    </row>
    <row r="93" spans="1:13" x14ac:dyDescent="0.2">
      <c r="A93" s="6" t="s">
        <v>29</v>
      </c>
      <c r="B93" s="15">
        <f>D65+B77</f>
        <v>10</v>
      </c>
      <c r="H93" s="1" t="s">
        <v>35</v>
      </c>
    </row>
    <row r="94" spans="1:13" ht="25.5" x14ac:dyDescent="0.2">
      <c r="A94" s="6" t="s">
        <v>30</v>
      </c>
      <c r="B94" s="15">
        <v>0</v>
      </c>
      <c r="H94" s="2" t="s">
        <v>57</v>
      </c>
      <c r="I94" s="3">
        <f>I86</f>
        <v>-30</v>
      </c>
    </row>
    <row r="95" spans="1:13" ht="26.25" thickBot="1" x14ac:dyDescent="0.25">
      <c r="A95" s="8" t="s">
        <v>31</v>
      </c>
      <c r="B95" s="16">
        <f>B84-B88-B92</f>
        <v>-30</v>
      </c>
      <c r="H95" s="13" t="s">
        <v>141</v>
      </c>
      <c r="I95" s="14">
        <f>I41-I62+K75</f>
        <v>120</v>
      </c>
    </row>
    <row r="96" spans="1:13" x14ac:dyDescent="0.2">
      <c r="H96" s="8" t="s">
        <v>42</v>
      </c>
      <c r="I96" s="9">
        <f>I94+I95</f>
        <v>90</v>
      </c>
    </row>
    <row r="97" spans="1:12" x14ac:dyDescent="0.2">
      <c r="A97" s="1" t="s">
        <v>44</v>
      </c>
    </row>
    <row r="98" spans="1:12" x14ac:dyDescent="0.2">
      <c r="A98" s="1" t="s">
        <v>32</v>
      </c>
    </row>
    <row r="99" spans="1:12" x14ac:dyDescent="0.2">
      <c r="A99" s="8" t="s">
        <v>40</v>
      </c>
      <c r="B99" s="10">
        <f>B100</f>
        <v>90</v>
      </c>
    </row>
    <row r="100" spans="1:12" x14ac:dyDescent="0.2">
      <c r="A100" s="6" t="s">
        <v>39</v>
      </c>
      <c r="B100" s="7">
        <f>B46</f>
        <v>90</v>
      </c>
    </row>
    <row r="101" spans="1:12" x14ac:dyDescent="0.2">
      <c r="A101" s="6"/>
      <c r="B101" s="6"/>
    </row>
    <row r="102" spans="1:12" x14ac:dyDescent="0.2">
      <c r="A102" s="8" t="s">
        <v>33</v>
      </c>
      <c r="B102" s="10">
        <f>B103</f>
        <v>0</v>
      </c>
    </row>
    <row r="103" spans="1:12" ht="13.5" thickBot="1" x14ac:dyDescent="0.25">
      <c r="A103" s="13" t="s">
        <v>34</v>
      </c>
      <c r="B103" s="14">
        <f>B94</f>
        <v>0</v>
      </c>
    </row>
    <row r="104" spans="1:12" x14ac:dyDescent="0.2">
      <c r="A104" s="8" t="s">
        <v>41</v>
      </c>
      <c r="B104" s="9">
        <f>B99+B102</f>
        <v>90</v>
      </c>
    </row>
    <row r="105" spans="1:12" x14ac:dyDescent="0.2">
      <c r="B105" s="3"/>
    </row>
    <row r="106" spans="1:12" x14ac:dyDescent="0.2">
      <c r="A106" s="1" t="s">
        <v>35</v>
      </c>
      <c r="B106" s="3"/>
      <c r="G106" s="39"/>
      <c r="H106" s="39"/>
      <c r="I106" s="39"/>
      <c r="J106" s="39"/>
      <c r="K106" s="39"/>
      <c r="L106" s="39"/>
    </row>
    <row r="107" spans="1:12" x14ac:dyDescent="0.2">
      <c r="A107" s="8" t="s">
        <v>49</v>
      </c>
      <c r="B107" s="10">
        <f>B108</f>
        <v>-30</v>
      </c>
      <c r="G107" s="39"/>
      <c r="H107" s="39"/>
      <c r="I107" s="39"/>
      <c r="J107" s="39"/>
      <c r="K107" s="39"/>
      <c r="L107" s="39"/>
    </row>
    <row r="108" spans="1:12" x14ac:dyDescent="0.2">
      <c r="A108" s="6" t="s">
        <v>50</v>
      </c>
      <c r="B108" s="7">
        <f>B95+B54</f>
        <v>-30</v>
      </c>
      <c r="G108" s="39"/>
      <c r="H108" s="39"/>
      <c r="I108" s="39"/>
      <c r="J108" s="39"/>
      <c r="K108" s="39"/>
      <c r="L108" s="39"/>
    </row>
    <row r="109" spans="1:12" x14ac:dyDescent="0.2">
      <c r="A109" s="1"/>
      <c r="B109" s="3"/>
    </row>
    <row r="110" spans="1:12" x14ac:dyDescent="0.2">
      <c r="A110" s="8" t="s">
        <v>36</v>
      </c>
      <c r="B110" s="10">
        <f>B111</f>
        <v>120</v>
      </c>
    </row>
    <row r="111" spans="1:12" ht="26.25" thickBot="1" x14ac:dyDescent="0.25">
      <c r="A111" s="11" t="s">
        <v>37</v>
      </c>
      <c r="B111" s="12">
        <f>B57-B62+D80</f>
        <v>120</v>
      </c>
    </row>
    <row r="112" spans="1:12" x14ac:dyDescent="0.2">
      <c r="A112" s="8" t="s">
        <v>42</v>
      </c>
      <c r="B112" s="10">
        <f>B110+B107</f>
        <v>90</v>
      </c>
    </row>
  </sheetData>
  <pageMargins left="0.7" right="0.7" top="0.75" bottom="0.75" header="0.3" footer="0.3"/>
  <pageSetup paperSize="9" scale="89" orientation="portrait" r:id="rId1"/>
  <rowBreaks count="1" manualBreakCount="1">
    <brk id="60" max="16383" man="1"/>
  </rowBreaks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showGridLines="0" workbookViewId="0"/>
  </sheetViews>
  <sheetFormatPr defaultRowHeight="16.5" x14ac:dyDescent="0.25"/>
  <cols>
    <col min="1" max="1" width="45.5703125" style="72" customWidth="1"/>
    <col min="2" max="2" width="3.42578125" style="72" bestFit="1" customWidth="1"/>
    <col min="3" max="3" width="8" style="70" customWidth="1"/>
    <col min="4" max="8" width="8" style="67" customWidth="1"/>
    <col min="9" max="9" width="8" style="72" customWidth="1"/>
    <col min="10" max="15" width="8" style="67" customWidth="1"/>
    <col min="16" max="16" width="3.42578125" style="72" bestFit="1" customWidth="1"/>
    <col min="17" max="16384" width="9.140625" style="72"/>
  </cols>
  <sheetData>
    <row r="1" spans="1:16" x14ac:dyDescent="0.25">
      <c r="B1" s="55"/>
    </row>
    <row r="2" spans="1:16" x14ac:dyDescent="0.25">
      <c r="A2" s="56" t="s">
        <v>97</v>
      </c>
      <c r="B2" s="55"/>
    </row>
    <row r="3" spans="1:16" x14ac:dyDescent="0.25">
      <c r="B3" s="55"/>
    </row>
    <row r="4" spans="1:16" ht="17.25" thickBot="1" x14ac:dyDescent="0.3">
      <c r="A4" s="57"/>
      <c r="B4" s="58"/>
      <c r="C4" s="75" t="s">
        <v>100</v>
      </c>
      <c r="D4" s="75"/>
      <c r="E4" s="75"/>
      <c r="F4" s="75"/>
      <c r="G4" s="75"/>
      <c r="H4" s="75"/>
      <c r="I4" s="57"/>
      <c r="J4" s="75" t="s">
        <v>130</v>
      </c>
      <c r="K4" s="75"/>
      <c r="L4" s="75"/>
      <c r="M4" s="75"/>
      <c r="N4" s="75"/>
      <c r="O4" s="75"/>
      <c r="P4" s="57"/>
    </row>
    <row r="5" spans="1:16" x14ac:dyDescent="0.25">
      <c r="A5" s="76" t="s">
        <v>129</v>
      </c>
      <c r="B5" s="60" t="s">
        <v>93</v>
      </c>
      <c r="C5" s="66"/>
      <c r="D5" s="65">
        <v>100</v>
      </c>
      <c r="E5" s="65"/>
      <c r="F5" s="68"/>
      <c r="G5" s="65"/>
      <c r="H5" s="65"/>
      <c r="I5" s="57"/>
      <c r="J5" s="65"/>
      <c r="K5" s="65"/>
      <c r="L5" s="65"/>
      <c r="M5" s="68"/>
      <c r="N5" s="65">
        <v>100</v>
      </c>
      <c r="O5" s="65"/>
      <c r="P5" s="62" t="s">
        <v>93</v>
      </c>
    </row>
    <row r="6" spans="1:16" x14ac:dyDescent="0.25">
      <c r="A6" s="79"/>
      <c r="B6" s="58"/>
      <c r="C6" s="66"/>
      <c r="D6" s="65"/>
      <c r="E6" s="65"/>
      <c r="F6" s="69"/>
      <c r="G6" s="65"/>
      <c r="H6" s="65"/>
      <c r="I6" s="57"/>
      <c r="J6" s="65"/>
      <c r="K6" s="65"/>
      <c r="L6" s="65"/>
      <c r="M6" s="69"/>
      <c r="N6" s="65"/>
      <c r="O6" s="65"/>
      <c r="P6" s="57"/>
    </row>
    <row r="7" spans="1:16" x14ac:dyDescent="0.25">
      <c r="A7" s="57"/>
      <c r="B7" s="58"/>
      <c r="C7" s="66"/>
      <c r="D7" s="73"/>
      <c r="E7" s="73"/>
      <c r="F7" s="73"/>
      <c r="G7" s="73"/>
      <c r="H7" s="65"/>
      <c r="I7" s="57"/>
      <c r="J7" s="65"/>
      <c r="K7" s="65"/>
      <c r="L7" s="65"/>
      <c r="M7" s="65"/>
      <c r="N7" s="65"/>
      <c r="O7" s="65"/>
      <c r="P7" s="57"/>
    </row>
    <row r="8" spans="1:16" ht="17.25" thickBot="1" x14ac:dyDescent="0.3">
      <c r="A8" s="57"/>
      <c r="B8" s="58"/>
      <c r="C8" s="75" t="s">
        <v>126</v>
      </c>
      <c r="D8" s="75"/>
      <c r="E8" s="75"/>
      <c r="F8" s="75"/>
      <c r="G8" s="75"/>
      <c r="H8" s="75"/>
      <c r="I8" s="57"/>
      <c r="J8" s="75" t="s">
        <v>102</v>
      </c>
      <c r="K8" s="75"/>
      <c r="L8" s="75"/>
      <c r="M8" s="75"/>
      <c r="N8" s="75"/>
      <c r="O8" s="75"/>
      <c r="P8" s="57"/>
    </row>
    <row r="9" spans="1:16" x14ac:dyDescent="0.25">
      <c r="A9" s="76" t="s">
        <v>105</v>
      </c>
      <c r="B9" s="60" t="s">
        <v>99</v>
      </c>
      <c r="C9" s="66"/>
      <c r="D9" s="65">
        <v>100</v>
      </c>
      <c r="E9" s="65"/>
      <c r="F9" s="68"/>
      <c r="G9" s="65"/>
      <c r="H9" s="65"/>
      <c r="I9" s="57"/>
      <c r="J9" s="65"/>
      <c r="K9" s="65"/>
      <c r="L9" s="65"/>
      <c r="M9" s="68"/>
      <c r="N9" s="65">
        <v>100</v>
      </c>
      <c r="O9" s="65"/>
      <c r="P9" s="62" t="s">
        <v>99</v>
      </c>
    </row>
    <row r="10" spans="1:16" x14ac:dyDescent="0.25">
      <c r="A10" s="79"/>
      <c r="B10" s="58"/>
      <c r="C10" s="66"/>
      <c r="D10" s="65"/>
      <c r="E10" s="65"/>
      <c r="F10" s="69"/>
      <c r="G10" s="65"/>
      <c r="H10" s="65"/>
      <c r="I10" s="57"/>
      <c r="J10" s="65"/>
      <c r="K10" s="65"/>
      <c r="L10" s="65"/>
      <c r="M10" s="69"/>
      <c r="N10" s="65"/>
      <c r="O10" s="65"/>
      <c r="P10" s="57"/>
    </row>
    <row r="12" spans="1:16" ht="17.25" thickBot="1" x14ac:dyDescent="0.3">
      <c r="A12" s="57"/>
      <c r="B12" s="58"/>
      <c r="C12" s="75" t="s">
        <v>103</v>
      </c>
      <c r="D12" s="75"/>
      <c r="E12" s="75"/>
      <c r="F12" s="75"/>
      <c r="G12" s="75"/>
      <c r="H12" s="75"/>
      <c r="I12" s="57"/>
      <c r="J12" s="75" t="s">
        <v>100</v>
      </c>
      <c r="K12" s="75"/>
      <c r="L12" s="75"/>
      <c r="M12" s="75"/>
      <c r="N12" s="75"/>
      <c r="O12" s="75"/>
      <c r="P12" s="57"/>
    </row>
    <row r="13" spans="1:16" x14ac:dyDescent="0.25">
      <c r="A13" s="76" t="s">
        <v>106</v>
      </c>
      <c r="B13" s="60" t="s">
        <v>104</v>
      </c>
      <c r="C13" s="66"/>
      <c r="D13" s="65">
        <v>10</v>
      </c>
      <c r="E13" s="65"/>
      <c r="F13" s="68"/>
      <c r="G13" s="65"/>
      <c r="H13" s="65"/>
      <c r="I13" s="57"/>
      <c r="J13" s="65"/>
      <c r="K13" s="65"/>
      <c r="L13" s="65"/>
      <c r="M13" s="68"/>
      <c r="N13" s="65">
        <v>10</v>
      </c>
      <c r="O13" s="65"/>
      <c r="P13" s="62" t="s">
        <v>104</v>
      </c>
    </row>
    <row r="14" spans="1:16" x14ac:dyDescent="0.25">
      <c r="A14" s="79"/>
      <c r="B14" s="58"/>
      <c r="C14" s="66"/>
      <c r="D14" s="65"/>
      <c r="E14" s="65"/>
      <c r="F14" s="69"/>
      <c r="G14" s="65"/>
      <c r="H14" s="65"/>
      <c r="I14" s="57"/>
      <c r="J14" s="65"/>
      <c r="K14" s="65"/>
      <c r="L14" s="65"/>
      <c r="M14" s="69"/>
      <c r="N14" s="65"/>
      <c r="O14" s="65"/>
      <c r="P14" s="57"/>
    </row>
    <row r="16" spans="1:16" ht="33" customHeight="1" thickBot="1" x14ac:dyDescent="0.3">
      <c r="A16" s="57"/>
      <c r="B16" s="58"/>
      <c r="C16" s="75" t="s">
        <v>108</v>
      </c>
      <c r="D16" s="75"/>
      <c r="E16" s="75"/>
      <c r="F16" s="75"/>
      <c r="G16" s="75"/>
      <c r="H16" s="75"/>
      <c r="I16" s="57"/>
      <c r="J16" s="75" t="s">
        <v>110</v>
      </c>
      <c r="K16" s="75"/>
      <c r="L16" s="75"/>
      <c r="M16" s="75"/>
      <c r="N16" s="75"/>
      <c r="O16" s="75"/>
      <c r="P16" s="57"/>
    </row>
    <row r="17" spans="1:16" x14ac:dyDescent="0.25">
      <c r="A17" s="76" t="s">
        <v>107</v>
      </c>
      <c r="B17" s="60" t="s">
        <v>109</v>
      </c>
      <c r="C17" s="66"/>
      <c r="D17" s="65">
        <v>10</v>
      </c>
      <c r="E17" s="65"/>
      <c r="F17" s="68"/>
      <c r="G17" s="65"/>
      <c r="H17" s="65"/>
      <c r="I17" s="57"/>
      <c r="J17" s="65"/>
      <c r="K17" s="65"/>
      <c r="L17" s="65"/>
      <c r="M17" s="68"/>
      <c r="N17" s="65">
        <v>10</v>
      </c>
      <c r="O17" s="65"/>
      <c r="P17" s="62" t="s">
        <v>109</v>
      </c>
    </row>
    <row r="18" spans="1:16" x14ac:dyDescent="0.25">
      <c r="A18" s="79"/>
      <c r="B18" s="58"/>
      <c r="C18" s="66"/>
      <c r="D18" s="65"/>
      <c r="E18" s="65"/>
      <c r="F18" s="69"/>
      <c r="G18" s="65"/>
      <c r="H18" s="65"/>
      <c r="I18" s="57"/>
      <c r="J18" s="65"/>
      <c r="K18" s="65"/>
      <c r="L18" s="65"/>
      <c r="M18" s="69"/>
      <c r="N18" s="65"/>
      <c r="O18" s="65"/>
      <c r="P18" s="57"/>
    </row>
    <row r="20" spans="1:16" x14ac:dyDescent="0.25">
      <c r="A20" s="56" t="s">
        <v>111</v>
      </c>
    </row>
    <row r="22" spans="1:16" ht="17.25" thickBot="1" x14ac:dyDescent="0.3">
      <c r="A22" s="57"/>
      <c r="B22" s="58"/>
      <c r="C22" s="75" t="s">
        <v>102</v>
      </c>
      <c r="D22" s="75"/>
      <c r="E22" s="75"/>
      <c r="F22" s="75"/>
      <c r="G22" s="75"/>
      <c r="H22" s="75"/>
      <c r="I22" s="57"/>
      <c r="J22" s="75" t="s">
        <v>126</v>
      </c>
      <c r="K22" s="75"/>
      <c r="L22" s="75"/>
      <c r="M22" s="75"/>
      <c r="N22" s="75"/>
      <c r="O22" s="75"/>
      <c r="P22" s="57"/>
    </row>
    <row r="23" spans="1:16" x14ac:dyDescent="0.25">
      <c r="A23" s="76" t="s">
        <v>112</v>
      </c>
      <c r="B23" s="60" t="s">
        <v>93</v>
      </c>
      <c r="C23" s="66"/>
      <c r="D23" s="65">
        <v>25</v>
      </c>
      <c r="E23" s="65"/>
      <c r="F23" s="68"/>
      <c r="G23" s="65"/>
      <c r="H23" s="65"/>
      <c r="I23" s="57"/>
      <c r="J23" s="65"/>
      <c r="K23" s="65"/>
      <c r="L23" s="65"/>
      <c r="M23" s="68"/>
      <c r="N23" s="65">
        <v>25</v>
      </c>
      <c r="O23" s="65"/>
      <c r="P23" s="62" t="s">
        <v>93</v>
      </c>
    </row>
    <row r="24" spans="1:16" x14ac:dyDescent="0.25">
      <c r="A24" s="79"/>
      <c r="B24" s="58"/>
      <c r="C24" s="66"/>
      <c r="D24" s="65"/>
      <c r="E24" s="65"/>
      <c r="F24" s="69"/>
      <c r="G24" s="65"/>
      <c r="H24" s="65"/>
      <c r="I24" s="57"/>
      <c r="J24" s="65"/>
      <c r="K24" s="65"/>
      <c r="L24" s="65"/>
      <c r="M24" s="69"/>
      <c r="N24" s="65"/>
      <c r="O24" s="65"/>
      <c r="P24" s="57"/>
    </row>
    <row r="26" spans="1:16" ht="17.25" thickBot="1" x14ac:dyDescent="0.3">
      <c r="A26" s="57"/>
      <c r="B26" s="58"/>
      <c r="C26" s="75" t="s">
        <v>110</v>
      </c>
      <c r="D26" s="75"/>
      <c r="E26" s="75"/>
      <c r="F26" s="75"/>
      <c r="G26" s="75"/>
      <c r="H26" s="75"/>
      <c r="I26" s="57"/>
      <c r="J26" s="75" t="s">
        <v>108</v>
      </c>
      <c r="K26" s="75"/>
      <c r="L26" s="75"/>
      <c r="M26" s="75"/>
      <c r="N26" s="75"/>
      <c r="O26" s="75"/>
      <c r="P26" s="57"/>
    </row>
    <row r="27" spans="1:16" x14ac:dyDescent="0.25">
      <c r="A27" s="76" t="s">
        <v>115</v>
      </c>
      <c r="B27" s="60" t="s">
        <v>99</v>
      </c>
      <c r="C27" s="66"/>
      <c r="D27" s="65">
        <v>2.5</v>
      </c>
      <c r="E27" s="65"/>
      <c r="F27" s="68"/>
      <c r="G27" s="65"/>
      <c r="H27" s="65"/>
      <c r="I27" s="57"/>
      <c r="J27" s="65"/>
      <c r="K27" s="65"/>
      <c r="L27" s="65"/>
      <c r="M27" s="68"/>
      <c r="N27" s="65">
        <v>2.5</v>
      </c>
      <c r="O27" s="65"/>
      <c r="P27" s="62" t="s">
        <v>99</v>
      </c>
    </row>
    <row r="28" spans="1:16" x14ac:dyDescent="0.25">
      <c r="A28" s="79"/>
      <c r="B28" s="58"/>
      <c r="C28" s="66"/>
      <c r="D28" s="65"/>
      <c r="E28" s="65"/>
      <c r="F28" s="69"/>
      <c r="G28" s="65"/>
      <c r="H28" s="65"/>
      <c r="I28" s="57"/>
      <c r="J28" s="65"/>
      <c r="K28" s="65"/>
      <c r="L28" s="65"/>
      <c r="M28" s="69"/>
      <c r="N28" s="65"/>
      <c r="O28" s="65"/>
      <c r="P28" s="57"/>
    </row>
    <row r="30" spans="1:16" ht="17.25" thickBot="1" x14ac:dyDescent="0.3">
      <c r="A30" s="57"/>
      <c r="B30" s="58"/>
      <c r="C30" s="75" t="s">
        <v>110</v>
      </c>
      <c r="D30" s="75"/>
      <c r="E30" s="75"/>
      <c r="F30" s="75"/>
      <c r="G30" s="75"/>
      <c r="H30" s="75"/>
      <c r="I30" s="57"/>
      <c r="J30" s="75" t="s">
        <v>108</v>
      </c>
      <c r="K30" s="75"/>
      <c r="L30" s="75"/>
      <c r="M30" s="75"/>
      <c r="N30" s="75"/>
      <c r="O30" s="75"/>
      <c r="P30" s="57"/>
    </row>
    <row r="31" spans="1:16" x14ac:dyDescent="0.25">
      <c r="A31" s="76" t="s">
        <v>124</v>
      </c>
      <c r="B31" s="60" t="s">
        <v>104</v>
      </c>
      <c r="C31" s="66"/>
      <c r="D31" s="65">
        <v>7.5</v>
      </c>
      <c r="E31" s="65"/>
      <c r="F31" s="68"/>
      <c r="G31" s="65"/>
      <c r="H31" s="65"/>
      <c r="I31" s="57"/>
      <c r="J31" s="65"/>
      <c r="K31" s="65"/>
      <c r="L31" s="65"/>
      <c r="M31" s="68"/>
      <c r="N31" s="65">
        <v>7.5</v>
      </c>
      <c r="O31" s="65"/>
      <c r="P31" s="62" t="s">
        <v>104</v>
      </c>
    </row>
    <row r="32" spans="1:16" x14ac:dyDescent="0.25">
      <c r="A32" s="79"/>
      <c r="B32" s="58"/>
      <c r="C32" s="66"/>
      <c r="D32" s="65"/>
      <c r="E32" s="65"/>
      <c r="F32" s="69"/>
      <c r="G32" s="65"/>
      <c r="H32" s="65"/>
      <c r="I32" s="57"/>
      <c r="J32" s="65"/>
      <c r="K32" s="65"/>
      <c r="L32" s="65"/>
      <c r="M32" s="69"/>
      <c r="N32" s="65"/>
      <c r="O32" s="65"/>
      <c r="P32" s="57"/>
    </row>
    <row r="34" spans="1:16" ht="17.25" thickBot="1" x14ac:dyDescent="0.3">
      <c r="A34" s="57"/>
      <c r="B34" s="58"/>
      <c r="C34" s="75" t="s">
        <v>126</v>
      </c>
      <c r="D34" s="75"/>
      <c r="E34" s="75"/>
      <c r="F34" s="75"/>
      <c r="G34" s="75"/>
      <c r="H34" s="75"/>
      <c r="I34" s="57"/>
      <c r="J34" s="75" t="s">
        <v>127</v>
      </c>
      <c r="K34" s="75"/>
      <c r="L34" s="75"/>
      <c r="M34" s="75"/>
      <c r="N34" s="75"/>
      <c r="O34" s="75"/>
      <c r="P34" s="57"/>
    </row>
    <row r="35" spans="1:16" x14ac:dyDescent="0.25">
      <c r="A35" s="76" t="s">
        <v>125</v>
      </c>
      <c r="B35" s="60" t="s">
        <v>109</v>
      </c>
      <c r="C35" s="66"/>
      <c r="D35" s="65">
        <v>45</v>
      </c>
      <c r="E35" s="65"/>
      <c r="F35" s="68"/>
      <c r="G35" s="65"/>
      <c r="H35" s="65"/>
      <c r="I35" s="57"/>
      <c r="J35" s="65"/>
      <c r="K35" s="65"/>
      <c r="L35" s="65"/>
      <c r="M35" s="68"/>
      <c r="N35" s="65">
        <v>45</v>
      </c>
      <c r="O35" s="65"/>
      <c r="P35" s="62" t="s">
        <v>109</v>
      </c>
    </row>
    <row r="36" spans="1:16" x14ac:dyDescent="0.25">
      <c r="A36" s="79"/>
      <c r="B36" s="58"/>
      <c r="C36" s="66"/>
      <c r="D36" s="65"/>
      <c r="E36" s="65"/>
      <c r="F36" s="69"/>
      <c r="G36" s="65"/>
      <c r="H36" s="65"/>
      <c r="I36" s="57"/>
      <c r="J36" s="65"/>
      <c r="K36" s="65"/>
      <c r="L36" s="65"/>
      <c r="M36" s="69"/>
      <c r="N36" s="65"/>
      <c r="O36" s="65"/>
      <c r="P36" s="57"/>
    </row>
    <row r="37" spans="1:16" x14ac:dyDescent="0.25">
      <c r="A37" s="71"/>
      <c r="B37" s="58"/>
      <c r="C37" s="66"/>
      <c r="D37" s="65"/>
      <c r="E37" s="65"/>
      <c r="F37" s="73"/>
      <c r="G37" s="65"/>
      <c r="H37" s="65"/>
      <c r="I37" s="57"/>
      <c r="J37" s="65"/>
      <c r="K37" s="65"/>
      <c r="L37" s="65"/>
      <c r="M37" s="73"/>
      <c r="N37" s="65"/>
      <c r="O37" s="65"/>
      <c r="P37" s="57"/>
    </row>
    <row r="39" spans="1:16" x14ac:dyDescent="0.25">
      <c r="A39" s="56" t="s">
        <v>118</v>
      </c>
    </row>
    <row r="40" spans="1:16" ht="34.5" customHeight="1" thickBot="1" x14ac:dyDescent="0.3">
      <c r="A40" s="57"/>
      <c r="B40" s="58"/>
      <c r="C40" s="75" t="s">
        <v>100</v>
      </c>
      <c r="D40" s="75"/>
      <c r="E40" s="75"/>
      <c r="F40" s="75"/>
      <c r="G40" s="75"/>
      <c r="H40" s="75"/>
      <c r="I40" s="57"/>
      <c r="J40" s="75" t="s">
        <v>94</v>
      </c>
      <c r="K40" s="75"/>
      <c r="L40" s="75"/>
      <c r="M40" s="75"/>
      <c r="N40" s="75"/>
      <c r="O40" s="75"/>
      <c r="P40" s="57"/>
    </row>
    <row r="41" spans="1:16" x14ac:dyDescent="0.25">
      <c r="A41" s="77" t="s">
        <v>119</v>
      </c>
      <c r="B41" s="60" t="s">
        <v>93</v>
      </c>
      <c r="C41" s="66"/>
      <c r="D41" s="65">
        <v>100</v>
      </c>
      <c r="E41" s="65"/>
      <c r="F41" s="68"/>
      <c r="G41" s="65"/>
      <c r="H41" s="65"/>
      <c r="I41" s="57"/>
      <c r="J41" s="65"/>
      <c r="K41" s="65"/>
      <c r="L41" s="65"/>
      <c r="M41" s="68"/>
      <c r="N41" s="65">
        <v>100</v>
      </c>
      <c r="O41" s="65"/>
      <c r="P41" s="62" t="s">
        <v>93</v>
      </c>
    </row>
    <row r="42" spans="1:16" x14ac:dyDescent="0.25">
      <c r="A42" s="78"/>
      <c r="B42" s="58"/>
      <c r="C42" s="66"/>
      <c r="D42" s="65"/>
      <c r="E42" s="65"/>
      <c r="F42" s="69"/>
      <c r="G42" s="65"/>
      <c r="H42" s="65"/>
      <c r="I42" s="57"/>
      <c r="J42" s="65"/>
      <c r="K42" s="65"/>
      <c r="L42" s="65"/>
      <c r="M42" s="69"/>
      <c r="N42" s="65"/>
      <c r="O42" s="65"/>
      <c r="P42" s="57"/>
    </row>
    <row r="44" spans="1:16" ht="33" customHeight="1" thickBot="1" x14ac:dyDescent="0.3">
      <c r="A44" s="57"/>
      <c r="B44" s="58"/>
      <c r="C44" s="75" t="s">
        <v>94</v>
      </c>
      <c r="D44" s="75"/>
      <c r="E44" s="75"/>
      <c r="F44" s="75"/>
      <c r="G44" s="75"/>
      <c r="H44" s="75"/>
      <c r="I44" s="57"/>
      <c r="J44" s="75" t="s">
        <v>100</v>
      </c>
      <c r="K44" s="75"/>
      <c r="L44" s="75"/>
      <c r="M44" s="75"/>
      <c r="N44" s="75"/>
      <c r="O44" s="75"/>
      <c r="P44" s="57"/>
    </row>
    <row r="45" spans="1:16" x14ac:dyDescent="0.25">
      <c r="A45" s="76" t="s">
        <v>106</v>
      </c>
      <c r="B45" s="60" t="s">
        <v>99</v>
      </c>
      <c r="C45" s="66"/>
      <c r="D45" s="65">
        <v>10</v>
      </c>
      <c r="E45" s="65"/>
      <c r="F45" s="68"/>
      <c r="G45" s="65"/>
      <c r="H45" s="65"/>
      <c r="I45" s="57"/>
      <c r="J45" s="65"/>
      <c r="K45" s="65"/>
      <c r="L45" s="65"/>
      <c r="M45" s="68"/>
      <c r="N45" s="65">
        <v>10</v>
      </c>
      <c r="O45" s="65"/>
      <c r="P45" s="62" t="s">
        <v>99</v>
      </c>
    </row>
    <row r="46" spans="1:16" x14ac:dyDescent="0.25">
      <c r="A46" s="79"/>
      <c r="B46" s="58"/>
      <c r="C46" s="66"/>
      <c r="D46" s="65"/>
      <c r="E46" s="65"/>
      <c r="F46" s="69"/>
      <c r="G46" s="65"/>
      <c r="H46" s="65"/>
      <c r="I46" s="57"/>
      <c r="J46" s="65"/>
      <c r="K46" s="65"/>
      <c r="L46" s="65"/>
      <c r="M46" s="69"/>
      <c r="N46" s="65"/>
      <c r="O46" s="65"/>
      <c r="P46" s="57"/>
    </row>
    <row r="48" spans="1:16" ht="33.75" customHeight="1" thickBot="1" x14ac:dyDescent="0.3">
      <c r="A48" s="57"/>
      <c r="B48" s="58"/>
      <c r="C48" s="75" t="s">
        <v>122</v>
      </c>
      <c r="D48" s="75"/>
      <c r="E48" s="75"/>
      <c r="F48" s="75"/>
      <c r="G48" s="75"/>
      <c r="H48" s="75"/>
      <c r="I48" s="57"/>
      <c r="J48" s="75" t="s">
        <v>156</v>
      </c>
      <c r="K48" s="75"/>
      <c r="L48" s="75"/>
      <c r="M48" s="75"/>
      <c r="N48" s="75"/>
      <c r="O48" s="75"/>
      <c r="P48" s="57"/>
    </row>
    <row r="49" spans="1:16" x14ac:dyDescent="0.25">
      <c r="A49" s="76" t="s">
        <v>128</v>
      </c>
      <c r="B49" s="60" t="s">
        <v>104</v>
      </c>
      <c r="C49" s="66"/>
      <c r="D49" s="65">
        <v>30</v>
      </c>
      <c r="E49" s="65"/>
      <c r="F49" s="68"/>
      <c r="G49" s="65"/>
      <c r="H49" s="65"/>
      <c r="I49" s="57"/>
      <c r="J49" s="65"/>
      <c r="K49" s="65"/>
      <c r="L49" s="65"/>
      <c r="M49" s="68"/>
      <c r="N49" s="65">
        <v>30</v>
      </c>
      <c r="O49" s="65"/>
      <c r="P49" s="62" t="s">
        <v>104</v>
      </c>
    </row>
    <row r="50" spans="1:16" x14ac:dyDescent="0.25">
      <c r="A50" s="79"/>
      <c r="B50" s="58"/>
      <c r="C50" s="66"/>
      <c r="D50" s="65"/>
      <c r="E50" s="65"/>
      <c r="F50" s="69"/>
      <c r="G50" s="65"/>
      <c r="H50" s="65"/>
      <c r="I50" s="57"/>
      <c r="J50" s="65"/>
      <c r="K50" s="65"/>
      <c r="L50" s="65"/>
      <c r="M50" s="69"/>
      <c r="N50" s="65"/>
      <c r="O50" s="65"/>
      <c r="P50" s="57"/>
    </row>
    <row r="52" spans="1:16" x14ac:dyDescent="0.25">
      <c r="A52" s="56" t="s">
        <v>120</v>
      </c>
    </row>
    <row r="53" spans="1:16" ht="32.25" customHeight="1" thickBot="1" x14ac:dyDescent="0.3">
      <c r="A53" s="56"/>
      <c r="C53" s="75" t="s">
        <v>94</v>
      </c>
      <c r="D53" s="75"/>
      <c r="E53" s="75"/>
      <c r="F53" s="75"/>
      <c r="G53" s="75"/>
      <c r="H53" s="75"/>
      <c r="I53" s="57"/>
      <c r="J53" s="75" t="s">
        <v>123</v>
      </c>
      <c r="K53" s="75"/>
      <c r="L53" s="75"/>
      <c r="M53" s="75"/>
      <c r="N53" s="75"/>
      <c r="O53" s="75"/>
      <c r="P53" s="57"/>
    </row>
    <row r="54" spans="1:16" ht="15" customHeight="1" x14ac:dyDescent="0.25">
      <c r="A54" s="76" t="s">
        <v>95</v>
      </c>
      <c r="B54" s="60" t="s">
        <v>93</v>
      </c>
      <c r="C54" s="66"/>
      <c r="D54" s="65">
        <v>22.5</v>
      </c>
      <c r="E54" s="65"/>
      <c r="F54" s="68"/>
      <c r="G54" s="65"/>
      <c r="H54" s="65"/>
      <c r="I54" s="57"/>
      <c r="J54" s="65"/>
      <c r="K54" s="65"/>
      <c r="L54" s="65"/>
      <c r="M54" s="68"/>
      <c r="N54" s="65">
        <v>25</v>
      </c>
      <c r="O54" s="65"/>
      <c r="P54" s="62" t="s">
        <v>93</v>
      </c>
    </row>
    <row r="55" spans="1:16" x14ac:dyDescent="0.25">
      <c r="A55" s="79"/>
      <c r="B55" s="58"/>
      <c r="C55" s="66"/>
      <c r="D55" s="65"/>
      <c r="E55" s="65"/>
      <c r="F55" s="69"/>
      <c r="G55" s="65"/>
      <c r="H55" s="65"/>
      <c r="I55" s="57"/>
      <c r="J55" s="65"/>
      <c r="K55" s="65"/>
      <c r="L55" s="65"/>
      <c r="M55" s="69"/>
      <c r="N55" s="65"/>
      <c r="O55" s="65"/>
      <c r="P55" s="57"/>
    </row>
    <row r="56" spans="1:16" ht="17.25" customHeight="1" x14ac:dyDescent="0.25">
      <c r="A56" s="71"/>
    </row>
    <row r="57" spans="1:16" ht="17.25" thickBot="1" x14ac:dyDescent="0.3">
      <c r="A57" s="71"/>
      <c r="C57" s="75" t="s">
        <v>122</v>
      </c>
      <c r="D57" s="75"/>
      <c r="E57" s="75"/>
      <c r="F57" s="75"/>
      <c r="G57" s="75"/>
      <c r="H57" s="75"/>
    </row>
    <row r="58" spans="1:16" x14ac:dyDescent="0.25">
      <c r="A58" s="71"/>
      <c r="B58" s="60" t="s">
        <v>93</v>
      </c>
      <c r="C58" s="66"/>
      <c r="D58" s="65">
        <v>2.5</v>
      </c>
      <c r="E58" s="65"/>
      <c r="F58" s="68"/>
      <c r="G58" s="65"/>
      <c r="H58" s="65"/>
    </row>
    <row r="59" spans="1:16" x14ac:dyDescent="0.25">
      <c r="A59" s="71"/>
      <c r="C59" s="66"/>
      <c r="D59" s="65"/>
      <c r="E59" s="65"/>
      <c r="F59" s="69"/>
      <c r="G59" s="65"/>
      <c r="H59" s="65"/>
    </row>
    <row r="60" spans="1:16" x14ac:dyDescent="0.25">
      <c r="A60" s="71"/>
    </row>
    <row r="61" spans="1:16" ht="37.5" customHeight="1" thickBot="1" x14ac:dyDescent="0.3">
      <c r="A61" s="57"/>
      <c r="B61" s="58"/>
      <c r="C61" s="75" t="s">
        <v>122</v>
      </c>
      <c r="D61" s="75"/>
      <c r="E61" s="75"/>
      <c r="F61" s="75"/>
      <c r="G61" s="75"/>
      <c r="H61" s="75"/>
      <c r="I61" s="57"/>
      <c r="J61" s="75" t="s">
        <v>156</v>
      </c>
      <c r="K61" s="75"/>
      <c r="L61" s="75"/>
      <c r="M61" s="75"/>
      <c r="N61" s="75"/>
      <c r="O61" s="75"/>
      <c r="P61" s="57"/>
    </row>
    <row r="62" spans="1:16" x14ac:dyDescent="0.25">
      <c r="A62" s="82" t="s">
        <v>128</v>
      </c>
      <c r="B62" s="60" t="s">
        <v>99</v>
      </c>
      <c r="C62" s="66"/>
      <c r="D62" s="65">
        <v>22.5</v>
      </c>
      <c r="E62" s="65"/>
      <c r="F62" s="68"/>
      <c r="G62" s="65"/>
      <c r="H62" s="65"/>
      <c r="I62" s="57"/>
      <c r="J62" s="65"/>
      <c r="K62" s="65"/>
      <c r="L62" s="65"/>
      <c r="M62" s="68"/>
      <c r="N62" s="65">
        <v>22.5</v>
      </c>
      <c r="O62" s="65"/>
      <c r="P62" s="62" t="s">
        <v>99</v>
      </c>
    </row>
    <row r="63" spans="1:16" x14ac:dyDescent="0.25">
      <c r="A63" s="83"/>
      <c r="B63" s="58"/>
      <c r="C63" s="66"/>
      <c r="D63" s="65"/>
      <c r="E63" s="65"/>
      <c r="F63" s="69"/>
      <c r="G63" s="65"/>
      <c r="H63" s="65"/>
      <c r="I63" s="57"/>
      <c r="J63" s="65"/>
      <c r="K63" s="65"/>
      <c r="L63" s="65"/>
      <c r="M63" s="69"/>
      <c r="N63" s="65"/>
      <c r="O63" s="65"/>
      <c r="P63" s="57"/>
    </row>
  </sheetData>
  <mergeCells count="40">
    <mergeCell ref="A54:A55"/>
    <mergeCell ref="C61:H61"/>
    <mergeCell ref="J61:O61"/>
    <mergeCell ref="A62:A63"/>
    <mergeCell ref="A41:A42"/>
    <mergeCell ref="C44:H44"/>
    <mergeCell ref="J44:O44"/>
    <mergeCell ref="A45:A46"/>
    <mergeCell ref="C53:H53"/>
    <mergeCell ref="J53:O53"/>
    <mergeCell ref="C48:H48"/>
    <mergeCell ref="J48:O48"/>
    <mergeCell ref="A49:A50"/>
    <mergeCell ref="C57:H57"/>
    <mergeCell ref="C40:H40"/>
    <mergeCell ref="J40:O40"/>
    <mergeCell ref="A31:A32"/>
    <mergeCell ref="C34:H34"/>
    <mergeCell ref="J34:O34"/>
    <mergeCell ref="A35:A36"/>
    <mergeCell ref="A23:A24"/>
    <mergeCell ref="C26:H26"/>
    <mergeCell ref="J26:O26"/>
    <mergeCell ref="A27:A28"/>
    <mergeCell ref="C30:H30"/>
    <mergeCell ref="J30:O30"/>
    <mergeCell ref="A17:A18"/>
    <mergeCell ref="C22:H22"/>
    <mergeCell ref="J22:O22"/>
    <mergeCell ref="A9:A10"/>
    <mergeCell ref="C12:H12"/>
    <mergeCell ref="J12:O12"/>
    <mergeCell ref="A13:A14"/>
    <mergeCell ref="C16:H16"/>
    <mergeCell ref="J16:O16"/>
    <mergeCell ref="C4:H4"/>
    <mergeCell ref="J4:O4"/>
    <mergeCell ref="A5:A6"/>
    <mergeCell ref="C8:H8"/>
    <mergeCell ref="J8:O8"/>
  </mergeCells>
  <pageMargins left="0.7" right="0.7" top="0.75" bottom="0.75" header="0.3" footer="0.3"/>
  <ignoredErrors>
    <ignoredError sqref="B5 P5 P9 P13 P17 B17 B13 B9 B23 B27 B31 B35 P23 P27 P31 P35 B41 B45 P41 P45 B54 B62 P54 P62 B49 P49 B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PAA P1</vt:lpstr>
      <vt:lpstr>AC P1</vt:lpstr>
      <vt:lpstr>PAA P2</vt:lpstr>
      <vt:lpstr>AC P2</vt:lpstr>
      <vt:lpstr>PAA P3</vt:lpstr>
      <vt:lpstr>AC P3</vt:lpstr>
      <vt:lpstr>PAA P4</vt:lpstr>
      <vt:lpstr>AC P4</vt:lpstr>
      <vt:lpstr>'PAA P1'!Print_Area</vt:lpstr>
      <vt:lpstr>'PAA P3'!Print_Area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G Filip</dc:creator>
  <cp:lastModifiedBy>Kamil Janus</cp:lastModifiedBy>
  <cp:lastPrinted>2013-11-14T10:19:01Z</cp:lastPrinted>
  <dcterms:created xsi:type="dcterms:W3CDTF">2013-10-06T22:46:11Z</dcterms:created>
  <dcterms:modified xsi:type="dcterms:W3CDTF">2013-12-02T09:30:30Z</dcterms:modified>
</cp:coreProperties>
</file>